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D38ED978-4E33-4C26-9843-B4B68DD374A0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94" i="6" l="1"/>
  <c r="BG493" i="6"/>
  <c r="BF493" i="6"/>
  <c r="BE493" i="6"/>
  <c r="BD493" i="6"/>
  <c r="BC493" i="6"/>
  <c r="BF491" i="6"/>
  <c r="BE491" i="6"/>
  <c r="BD491" i="6"/>
  <c r="BC490" i="6"/>
  <c r="BG489" i="6"/>
  <c r="BF489" i="6"/>
  <c r="BE489" i="6"/>
  <c r="AZ489" i="6"/>
  <c r="BB489" i="6" s="1"/>
  <c r="BD487" i="6"/>
  <c r="AZ487" i="6"/>
  <c r="BG485" i="6"/>
  <c r="BF485" i="6"/>
  <c r="BE485" i="6"/>
  <c r="BD485" i="6"/>
  <c r="BC485" i="6"/>
  <c r="BG483" i="6"/>
  <c r="BF483" i="6"/>
  <c r="BE483" i="6"/>
  <c r="BD483" i="6"/>
  <c r="AZ483" i="6"/>
  <c r="BB483" i="6" s="1"/>
  <c r="AZ482" i="6"/>
  <c r="BG481" i="6"/>
  <c r="BF481" i="6"/>
  <c r="BE481" i="6"/>
  <c r="AZ481" i="6"/>
  <c r="BF479" i="6"/>
  <c r="BE479" i="6"/>
  <c r="BE477" i="6"/>
  <c r="BD477" i="6"/>
  <c r="AZ477" i="6"/>
  <c r="BB477" i="6" s="1"/>
  <c r="BC476" i="6"/>
  <c r="BF475" i="6"/>
  <c r="BE475" i="6"/>
  <c r="BD475" i="6"/>
  <c r="BC475" i="6"/>
  <c r="BG473" i="6"/>
  <c r="BF473" i="6"/>
  <c r="BE473" i="6"/>
  <c r="AZ473" i="6"/>
  <c r="BB473" i="6" s="1"/>
  <c r="BD471" i="6"/>
  <c r="AZ470" i="6"/>
  <c r="BG469" i="6"/>
  <c r="BF469" i="6"/>
  <c r="AZ469" i="6"/>
  <c r="BF467" i="6"/>
  <c r="BE467" i="6"/>
  <c r="BF465" i="6"/>
  <c r="AZ465" i="6"/>
  <c r="BB465" i="6" s="1"/>
  <c r="BD465" i="6"/>
  <c r="AZ464" i="6"/>
  <c r="BB464" i="6" s="1"/>
  <c r="BE463" i="6"/>
  <c r="BD463" i="6"/>
  <c r="BC463" i="6"/>
  <c r="BF462" i="6"/>
  <c r="BH461" i="6"/>
  <c r="BG461" i="6"/>
  <c r="BF461" i="6"/>
  <c r="BE461" i="6"/>
  <c r="BD461" i="6"/>
  <c r="AZ460" i="6"/>
  <c r="BG459" i="6"/>
  <c r="BF459" i="6"/>
  <c r="BE459" i="6"/>
  <c r="BC459" i="6"/>
  <c r="BD458" i="6"/>
  <c r="BH457" i="6"/>
  <c r="BG457" i="6"/>
  <c r="BE457" i="6"/>
  <c r="AZ457" i="6"/>
  <c r="BE455" i="6"/>
  <c r="BD455" i="6"/>
  <c r="BE453" i="6"/>
  <c r="BD453" i="6"/>
  <c r="BF452" i="6"/>
  <c r="BH451" i="6"/>
  <c r="BF451" i="6"/>
  <c r="BD450" i="6"/>
  <c r="BC450" i="6"/>
  <c r="BG449" i="6"/>
  <c r="BF449" i="6"/>
  <c r="BE449" i="6"/>
  <c r="BD449" i="6"/>
  <c r="AZ449" i="6"/>
  <c r="BG447" i="6"/>
  <c r="BF447" i="6"/>
  <c r="BE447" i="6"/>
  <c r="BF446" i="6"/>
  <c r="BC446" i="6"/>
  <c r="BH445" i="6"/>
  <c r="BF445" i="6"/>
  <c r="BD445" i="6"/>
  <c r="BF443" i="6"/>
  <c r="BE443" i="6"/>
  <c r="BD443" i="6"/>
  <c r="BF442" i="6"/>
  <c r="BH441" i="6"/>
  <c r="BG441" i="6"/>
  <c r="BF441" i="6"/>
  <c r="BE441" i="6"/>
  <c r="BD441" i="6"/>
  <c r="BD440" i="6"/>
  <c r="BH439" i="6"/>
  <c r="BG439" i="6"/>
  <c r="BF439" i="6"/>
  <c r="BD439" i="6"/>
  <c r="AZ438" i="6"/>
  <c r="BB438" i="6" s="1"/>
  <c r="BG437" i="6"/>
  <c r="BF437" i="6"/>
  <c r="AZ437" i="6"/>
  <c r="BB437" i="6" s="1"/>
  <c r="BF435" i="6"/>
  <c r="AR4" i="6"/>
  <c r="AQ4" i="6"/>
  <c r="BG492" i="6"/>
  <c r="BF492" i="6"/>
  <c r="BF490" i="6"/>
  <c r="BE490" i="6"/>
  <c r="BD490" i="6"/>
  <c r="AK488" i="6"/>
  <c r="AM488" i="6" s="1"/>
  <c r="AK481" i="6"/>
  <c r="AM481" i="6" s="1"/>
  <c r="BG480" i="6"/>
  <c r="BF480" i="6"/>
  <c r="BE478" i="6"/>
  <c r="BG475" i="6"/>
  <c r="BG468" i="6"/>
  <c r="BF468" i="6"/>
  <c r="BF466" i="6"/>
  <c r="BE466" i="6"/>
  <c r="BD466" i="6"/>
  <c r="BD464" i="6"/>
  <c r="AK464" i="6"/>
  <c r="AM464" i="6" s="1"/>
  <c r="BG463" i="6"/>
  <c r="BE458" i="6"/>
  <c r="AK457" i="6"/>
  <c r="AM457" i="6" s="1"/>
  <c r="BF456" i="6"/>
  <c r="BD456" i="6"/>
  <c r="BF454" i="6"/>
  <c r="AK454" i="6"/>
  <c r="AM454" i="6" s="1"/>
  <c r="BG451" i="6"/>
  <c r="BE451" i="6"/>
  <c r="BD451" i="6"/>
  <c r="AK447" i="6"/>
  <c r="AM447" i="6" s="1"/>
  <c r="AK445" i="6"/>
  <c r="AM445" i="6" s="1"/>
  <c r="BG444" i="6"/>
  <c r="BF444" i="6"/>
  <c r="AK443" i="6"/>
  <c r="AM443" i="6" s="1"/>
  <c r="BG442" i="6"/>
  <c r="BE442" i="6"/>
  <c r="BD442" i="6"/>
  <c r="AK433" i="6"/>
  <c r="AM433" i="6" s="1"/>
  <c r="AK430" i="6"/>
  <c r="AM430" i="6" s="1"/>
  <c r="AK428" i="6"/>
  <c r="AM428" i="6" s="1"/>
  <c r="AK423" i="6"/>
  <c r="AM423" i="6" s="1"/>
  <c r="AK421" i="6"/>
  <c r="AM421" i="6" s="1"/>
  <c r="AK419" i="6"/>
  <c r="AM419" i="6" s="1"/>
  <c r="AK418" i="6"/>
  <c r="AM418" i="6" s="1"/>
  <c r="AK416" i="6"/>
  <c r="AM416" i="6" s="1"/>
  <c r="AK413" i="6"/>
  <c r="AM413" i="6" s="1"/>
  <c r="AK411" i="6"/>
  <c r="AM411" i="6" s="1"/>
  <c r="AK409" i="6"/>
  <c r="AM409" i="6" s="1"/>
  <c r="AK406" i="6"/>
  <c r="AM406" i="6" s="1"/>
  <c r="AK401" i="6"/>
  <c r="AM401" i="6" s="1"/>
  <c r="AK399" i="6"/>
  <c r="AM399" i="6" s="1"/>
  <c r="AK396" i="6"/>
  <c r="AM396" i="6" s="1"/>
  <c r="AK395" i="6"/>
  <c r="AM395" i="6" s="1"/>
  <c r="AK392" i="6"/>
  <c r="AM392" i="6" s="1"/>
  <c r="AK390" i="6"/>
  <c r="AM390" i="6" s="1"/>
  <c r="AK387" i="6"/>
  <c r="AM387" i="6" s="1"/>
  <c r="AK380" i="6"/>
  <c r="AM380" i="6" s="1"/>
  <c r="AK377" i="6"/>
  <c r="AM377" i="6" s="1"/>
  <c r="AK375" i="6"/>
  <c r="AM375" i="6" s="1"/>
  <c r="AK373" i="6"/>
  <c r="AM373" i="6" s="1"/>
  <c r="AK371" i="6"/>
  <c r="AM371" i="6" s="1"/>
  <c r="AK370" i="6"/>
  <c r="AM370" i="6" s="1"/>
  <c r="AK368" i="6"/>
  <c r="AM368" i="6" s="1"/>
  <c r="AK366" i="6"/>
  <c r="AM366" i="6" s="1"/>
  <c r="AK363" i="6"/>
  <c r="AM363" i="6" s="1"/>
  <c r="AK358" i="6"/>
  <c r="AM358" i="6" s="1"/>
  <c r="AK356" i="6"/>
  <c r="AM356" i="6" s="1"/>
  <c r="AK355" i="6"/>
  <c r="AM355" i="6" s="1"/>
  <c r="AK351" i="6"/>
  <c r="AM351" i="6" s="1"/>
  <c r="AK349" i="6"/>
  <c r="AM349" i="6" s="1"/>
  <c r="AK347" i="6"/>
  <c r="AM347" i="6" s="1"/>
  <c r="AK346" i="6"/>
  <c r="AM346" i="6" s="1"/>
  <c r="AK344" i="6"/>
  <c r="AM344" i="6" s="1"/>
  <c r="AK342" i="6"/>
  <c r="AM342" i="6" s="1"/>
  <c r="AK339" i="6"/>
  <c r="AM339" i="6" s="1"/>
  <c r="AK337" i="6"/>
  <c r="AM337" i="6" s="1"/>
  <c r="AK334" i="6"/>
  <c r="AM334" i="6" s="1"/>
  <c r="AK327" i="6"/>
  <c r="AM327" i="6" s="1"/>
  <c r="AK325" i="6"/>
  <c r="AM325" i="6" s="1"/>
  <c r="AK324" i="6"/>
  <c r="AM324" i="6" s="1"/>
  <c r="AK323" i="6"/>
  <c r="AM323" i="6" s="1"/>
  <c r="AK320" i="6"/>
  <c r="AM320" i="6" s="1"/>
  <c r="AK318" i="6"/>
  <c r="AM318" i="6" s="1"/>
  <c r="AK315" i="6"/>
  <c r="AM315" i="6" s="1"/>
  <c r="AK313" i="6"/>
  <c r="AM313" i="6" s="1"/>
  <c r="AK303" i="6"/>
  <c r="AK301" i="6"/>
  <c r="AM301" i="6" s="1"/>
  <c r="AK296" i="6"/>
  <c r="AM296" i="6" s="1"/>
  <c r="AK294" i="6"/>
  <c r="AK292" i="6"/>
  <c r="AK289" i="6"/>
  <c r="AM289" i="6" s="1"/>
  <c r="AK288" i="6"/>
  <c r="AM288" i="6" s="1"/>
  <c r="AK286" i="6"/>
  <c r="AM286" i="6" s="1"/>
  <c r="AK282" i="6"/>
  <c r="AM282" i="6" s="1"/>
  <c r="AK277" i="6"/>
  <c r="AK272" i="6"/>
  <c r="AM272" i="6" s="1"/>
  <c r="AK268" i="6"/>
  <c r="AK267" i="6"/>
  <c r="AM267" i="6" s="1"/>
  <c r="AK264" i="6"/>
  <c r="AM264" i="6" s="1"/>
  <c r="AK263" i="6"/>
  <c r="AM263" i="6" s="1"/>
  <c r="AK261" i="6"/>
  <c r="AK260" i="6"/>
  <c r="AK257" i="6"/>
  <c r="AK255" i="6"/>
  <c r="AK244" i="6"/>
  <c r="AK243" i="6"/>
  <c r="AK241" i="6"/>
  <c r="AM241" i="6" s="1"/>
  <c r="AK240" i="6"/>
  <c r="AM240" i="6" s="1"/>
  <c r="AK236" i="6"/>
  <c r="AM236" i="6" s="1"/>
  <c r="AK233" i="6"/>
  <c r="AM233" i="6" s="1"/>
  <c r="AK232" i="6"/>
  <c r="AK231" i="6"/>
  <c r="AK227" i="6"/>
  <c r="AM227" i="6" s="1"/>
  <c r="AK219" i="6"/>
  <c r="AK214" i="6"/>
  <c r="AM214" i="6" s="1"/>
  <c r="AK208" i="6"/>
  <c r="AK207" i="6"/>
  <c r="AK205" i="6"/>
  <c r="AM205" i="6" s="1"/>
  <c r="AK202" i="6"/>
  <c r="AM202" i="6" s="1"/>
  <c r="AK200" i="6"/>
  <c r="AK195" i="6"/>
  <c r="AK191" i="6"/>
  <c r="AM191" i="6" s="1"/>
  <c r="AK190" i="6"/>
  <c r="AM190" i="6" s="1"/>
  <c r="AK188" i="6"/>
  <c r="AK183" i="6"/>
  <c r="AK181" i="6"/>
  <c r="AM181" i="6" s="1"/>
  <c r="AK179" i="6"/>
  <c r="AM179" i="6" s="1"/>
  <c r="AK177" i="6"/>
  <c r="AM177" i="6" s="1"/>
  <c r="AK174" i="6"/>
  <c r="AM174" i="6" s="1"/>
  <c r="AK171" i="6"/>
  <c r="AK169" i="6"/>
  <c r="AK166" i="6"/>
  <c r="AM166" i="6" s="1"/>
  <c r="AK164" i="6"/>
  <c r="AM164" i="6" s="1"/>
  <c r="AK162" i="6"/>
  <c r="AM162" i="6" s="1"/>
  <c r="AK159" i="6"/>
  <c r="AK157" i="6"/>
  <c r="AK155" i="6"/>
  <c r="AM155" i="6" s="1"/>
  <c r="AK154" i="6"/>
  <c r="AM154" i="6" s="1"/>
  <c r="AK152" i="6"/>
  <c r="AM152" i="6" s="1"/>
  <c r="AK150" i="6"/>
  <c r="AK141" i="6"/>
  <c r="AM141" i="6" s="1"/>
  <c r="AK140" i="6"/>
  <c r="AK135" i="6"/>
  <c r="AK133" i="6"/>
  <c r="AM133" i="6" s="1"/>
  <c r="AK131" i="6"/>
  <c r="AM131" i="6" s="1"/>
  <c r="AK129" i="6"/>
  <c r="AK128" i="6"/>
  <c r="AK126" i="6"/>
  <c r="AK125" i="6"/>
  <c r="AK124" i="6"/>
  <c r="AK123" i="6"/>
  <c r="AK116" i="6"/>
  <c r="AK109" i="6"/>
  <c r="AM109" i="6" s="1"/>
  <c r="AK102" i="6"/>
  <c r="AM102" i="6" s="1"/>
  <c r="AK97" i="6"/>
  <c r="AM97" i="6" s="1"/>
  <c r="AK95" i="6"/>
  <c r="AM95" i="6" s="1"/>
  <c r="AK92" i="6"/>
  <c r="AK90" i="6"/>
  <c r="AK87" i="6"/>
  <c r="AK80" i="6"/>
  <c r="AK73" i="6"/>
  <c r="AM73" i="6" s="1"/>
  <c r="AK69" i="6"/>
  <c r="AM69" i="6" s="1"/>
  <c r="AK66" i="6"/>
  <c r="AK63" i="6"/>
  <c r="AK62" i="6"/>
  <c r="AM62" i="6" s="1"/>
  <c r="AK61" i="6"/>
  <c r="AM61" i="6" s="1"/>
  <c r="AK56" i="6"/>
  <c r="AM56" i="6" s="1"/>
  <c r="AK51" i="6"/>
  <c r="AK49" i="6"/>
  <c r="AK48" i="6"/>
  <c r="AM48" i="6" s="1"/>
  <c r="AK46" i="6"/>
  <c r="AM46" i="6" s="1"/>
  <c r="AK42" i="6"/>
  <c r="AK40" i="6"/>
  <c r="AK39" i="6"/>
  <c r="AK37" i="6"/>
  <c r="AM37" i="6" s="1"/>
  <c r="AK32" i="6"/>
  <c r="AK25" i="6"/>
  <c r="AK23" i="6"/>
  <c r="AM23" i="6" s="1"/>
  <c r="AK18" i="6"/>
  <c r="AM18" i="6" s="1"/>
  <c r="AK17" i="6"/>
  <c r="AM17" i="6" s="1"/>
  <c r="AK16" i="6"/>
  <c r="AK15" i="6"/>
  <c r="AK9" i="6"/>
  <c r="AB4" i="6"/>
  <c r="AA4" i="6"/>
  <c r="Z4" i="6"/>
  <c r="V491" i="6"/>
  <c r="X491" i="6" s="1"/>
  <c r="BD489" i="6"/>
  <c r="V489" i="6"/>
  <c r="X489" i="6" s="1"/>
  <c r="BF487" i="6"/>
  <c r="BE487" i="6"/>
  <c r="V481" i="6"/>
  <c r="BD479" i="6"/>
  <c r="BC479" i="6"/>
  <c r="BG477" i="6"/>
  <c r="BF477" i="6"/>
  <c r="V477" i="6"/>
  <c r="X477" i="6" s="1"/>
  <c r="BG471" i="6"/>
  <c r="V471" i="6"/>
  <c r="BE469" i="6"/>
  <c r="BG467" i="6"/>
  <c r="BG465" i="6"/>
  <c r="V462" i="6"/>
  <c r="X462" i="6" s="1"/>
  <c r="BH455" i="6"/>
  <c r="BG455" i="6"/>
  <c r="BF455" i="6"/>
  <c r="BG453" i="6"/>
  <c r="BF453" i="6"/>
  <c r="BG448" i="6"/>
  <c r="BC448" i="6"/>
  <c r="BG446" i="6"/>
  <c r="BG445" i="6"/>
  <c r="BE445" i="6"/>
  <c r="BH443" i="6"/>
  <c r="BG443" i="6"/>
  <c r="V443" i="6"/>
  <c r="X443" i="6" s="1"/>
  <c r="V439" i="6"/>
  <c r="X439" i="6" s="1"/>
  <c r="BH437" i="6"/>
  <c r="BF436" i="6"/>
  <c r="V435" i="6"/>
  <c r="V433" i="6"/>
  <c r="V432" i="6"/>
  <c r="V430" i="6"/>
  <c r="X430" i="6" s="1"/>
  <c r="V429" i="6"/>
  <c r="X429" i="6" s="1"/>
  <c r="V428" i="6"/>
  <c r="X428" i="6" s="1"/>
  <c r="V427" i="6"/>
  <c r="X427" i="6" s="1"/>
  <c r="V423" i="6"/>
  <c r="V421" i="6"/>
  <c r="V418" i="6"/>
  <c r="X418" i="6" s="1"/>
  <c r="V417" i="6"/>
  <c r="X417" i="6" s="1"/>
  <c r="V415" i="6"/>
  <c r="X415" i="6" s="1"/>
  <c r="V413" i="6"/>
  <c r="X413" i="6" s="1"/>
  <c r="V412" i="6"/>
  <c r="V411" i="6"/>
  <c r="V409" i="6"/>
  <c r="V407" i="6"/>
  <c r="X407" i="6" s="1"/>
  <c r="V405" i="6"/>
  <c r="X405" i="6" s="1"/>
  <c r="V402" i="6"/>
  <c r="V401" i="6"/>
  <c r="X401" i="6" s="1"/>
  <c r="V399" i="6"/>
  <c r="X399" i="6" s="1"/>
  <c r="V398" i="6"/>
  <c r="V397" i="6"/>
  <c r="V395" i="6"/>
  <c r="X395" i="6" s="1"/>
  <c r="V393" i="6"/>
  <c r="X393" i="6" s="1"/>
  <c r="V391" i="6"/>
  <c r="X391" i="6" s="1"/>
  <c r="V389" i="6"/>
  <c r="X389" i="6" s="1"/>
  <c r="V387" i="6"/>
  <c r="V383" i="6"/>
  <c r="X383" i="6" s="1"/>
  <c r="V381" i="6"/>
  <c r="X381" i="6" s="1"/>
  <c r="V377" i="6"/>
  <c r="X377" i="6" s="1"/>
  <c r="V376" i="6"/>
  <c r="X376" i="6" s="1"/>
  <c r="V375" i="6"/>
  <c r="V371" i="6"/>
  <c r="X371" i="6" s="1"/>
  <c r="V369" i="6"/>
  <c r="X369" i="6" s="1"/>
  <c r="V366" i="6"/>
  <c r="V365" i="6"/>
  <c r="X365" i="6" s="1"/>
  <c r="V363" i="6"/>
  <c r="V359" i="6"/>
  <c r="X359" i="6" s="1"/>
  <c r="V357" i="6"/>
  <c r="X357" i="6" s="1"/>
  <c r="V355" i="6"/>
  <c r="X355" i="6" s="1"/>
  <c r="V354" i="6"/>
  <c r="X354" i="6" s="1"/>
  <c r="V353" i="6"/>
  <c r="X353" i="6" s="1"/>
  <c r="V315" i="6"/>
  <c r="V296" i="6"/>
  <c r="X296" i="6" s="1"/>
  <c r="V293" i="6"/>
  <c r="V275" i="6"/>
  <c r="X275" i="6" s="1"/>
  <c r="V264" i="6"/>
  <c r="V261" i="6"/>
  <c r="X261" i="6" s="1"/>
  <c r="V245" i="6"/>
  <c r="X245" i="6" s="1"/>
  <c r="V203" i="6"/>
  <c r="X203" i="6" s="1"/>
  <c r="V109" i="6"/>
  <c r="V105" i="6"/>
  <c r="X105" i="6" s="1"/>
  <c r="V100" i="6"/>
  <c r="BG490" i="6"/>
  <c r="BG488" i="6"/>
  <c r="BD488" i="6"/>
  <c r="AZ488" i="6"/>
  <c r="BB488" i="6" s="1"/>
  <c r="BG476" i="6"/>
  <c r="BD474" i="6"/>
  <c r="AZ472" i="6"/>
  <c r="BB472" i="6" s="1"/>
  <c r="BE464" i="6"/>
  <c r="BG462" i="6"/>
  <c r="BD462" i="6"/>
  <c r="BD460" i="6"/>
  <c r="BF458" i="6"/>
  <c r="AZ454" i="6"/>
  <c r="BB454" i="6" s="1"/>
  <c r="BG452" i="6"/>
  <c r="BE452" i="6"/>
  <c r="AZ451" i="6"/>
  <c r="BE438" i="6"/>
  <c r="BC436" i="6"/>
  <c r="BF488" i="6"/>
  <c r="BE488" i="6"/>
  <c r="BD486" i="6"/>
  <c r="AK486" i="6"/>
  <c r="AM486" i="6" s="1"/>
  <c r="BD484" i="6"/>
  <c r="BF476" i="6"/>
  <c r="BE476" i="6"/>
  <c r="BD476" i="6"/>
  <c r="AK469" i="6"/>
  <c r="AM469" i="6" s="1"/>
  <c r="AK465" i="6"/>
  <c r="AM465" i="6" s="1"/>
  <c r="AK455" i="6"/>
  <c r="AM455" i="6" s="1"/>
  <c r="BG450" i="6"/>
  <c r="BF450" i="6"/>
  <c r="BE450" i="6"/>
  <c r="BE448" i="6"/>
  <c r="BD448" i="6"/>
  <c r="BG440" i="6"/>
  <c r="BF440" i="6"/>
  <c r="BG438" i="6"/>
  <c r="BF438" i="6"/>
  <c r="BG436" i="6"/>
  <c r="AK435" i="6"/>
  <c r="AM435" i="6" s="1"/>
  <c r="AK431" i="6"/>
  <c r="AM431" i="6" s="1"/>
  <c r="AK407" i="6"/>
  <c r="AM407" i="6" s="1"/>
  <c r="AK405" i="6"/>
  <c r="AM405" i="6" s="1"/>
  <c r="AK404" i="6"/>
  <c r="AM404" i="6" s="1"/>
  <c r="AK402" i="6"/>
  <c r="AM402" i="6" s="1"/>
  <c r="AK400" i="6"/>
  <c r="AM400" i="6" s="1"/>
  <c r="AK393" i="6"/>
  <c r="AM393" i="6" s="1"/>
  <c r="AK388" i="6"/>
  <c r="AM388" i="6" s="1"/>
  <c r="AK385" i="6"/>
  <c r="AM385" i="6" s="1"/>
  <c r="AK383" i="6"/>
  <c r="AM383" i="6" s="1"/>
  <c r="AK378" i="6"/>
  <c r="AM378" i="6" s="1"/>
  <c r="AK376" i="6"/>
  <c r="AM376" i="6" s="1"/>
  <c r="AK364" i="6"/>
  <c r="AM364" i="6" s="1"/>
  <c r="AK362" i="6"/>
  <c r="AM362" i="6" s="1"/>
  <c r="AK361" i="6"/>
  <c r="AM361" i="6" s="1"/>
  <c r="AK354" i="6"/>
  <c r="AM354" i="6" s="1"/>
  <c r="AK335" i="6"/>
  <c r="AM335" i="6" s="1"/>
  <c r="AK333" i="6"/>
  <c r="AM333" i="6" s="1"/>
  <c r="AK332" i="6"/>
  <c r="AM332" i="6" s="1"/>
  <c r="AK328" i="6"/>
  <c r="AM328" i="6" s="1"/>
  <c r="AK312" i="6"/>
  <c r="AM312" i="6" s="1"/>
  <c r="AK309" i="6"/>
  <c r="AK306" i="6"/>
  <c r="AK304" i="6"/>
  <c r="AK299" i="6"/>
  <c r="AM299" i="6" s="1"/>
  <c r="AK290" i="6"/>
  <c r="AM290" i="6" s="1"/>
  <c r="AK287" i="6"/>
  <c r="AM287" i="6" s="1"/>
  <c r="AK285" i="6"/>
  <c r="AM285" i="6" s="1"/>
  <c r="AK284" i="6"/>
  <c r="AK281" i="6"/>
  <c r="AK276" i="6"/>
  <c r="AM276" i="6" s="1"/>
  <c r="AK275" i="6"/>
  <c r="AM275" i="6" s="1"/>
  <c r="AK258" i="6"/>
  <c r="AK245" i="6"/>
  <c r="AK239" i="6"/>
  <c r="AM239" i="6" s="1"/>
  <c r="AK237" i="6"/>
  <c r="AM237" i="6" s="1"/>
  <c r="AK225" i="6"/>
  <c r="AM225" i="6" s="1"/>
  <c r="AK220" i="6"/>
  <c r="AK218" i="6"/>
  <c r="AM218" i="6" s="1"/>
  <c r="AK217" i="6"/>
  <c r="AK216" i="6"/>
  <c r="AM216" i="6" s="1"/>
  <c r="AK215" i="6"/>
  <c r="AM215" i="6" s="1"/>
  <c r="AK213" i="6"/>
  <c r="AK209" i="6"/>
  <c r="AK206" i="6"/>
  <c r="AM206" i="6" s="1"/>
  <c r="AK203" i="6"/>
  <c r="AM203" i="6" s="1"/>
  <c r="AK196" i="6"/>
  <c r="AK193" i="6"/>
  <c r="AM193" i="6" s="1"/>
  <c r="AK192" i="6"/>
  <c r="AM192" i="6" s="1"/>
  <c r="AK189" i="6"/>
  <c r="AM189" i="6" s="1"/>
  <c r="AK172" i="6"/>
  <c r="AK170" i="6"/>
  <c r="AM170" i="6" s="1"/>
  <c r="AK167" i="6"/>
  <c r="AM167" i="6" s="1"/>
  <c r="AK165" i="6"/>
  <c r="AM165" i="6" s="1"/>
  <c r="AK160" i="6"/>
  <c r="AK153" i="6"/>
  <c r="AM153" i="6" s="1"/>
  <c r="AK149" i="6"/>
  <c r="AK145" i="6"/>
  <c r="AM145" i="6" s="1"/>
  <c r="AK143" i="6"/>
  <c r="AM143" i="6" s="1"/>
  <c r="AK142" i="6"/>
  <c r="AM142" i="6" s="1"/>
  <c r="AK138" i="6"/>
  <c r="AK119" i="6"/>
  <c r="AM119" i="6" s="1"/>
  <c r="AK117" i="6"/>
  <c r="AM117" i="6" s="1"/>
  <c r="AK114" i="6"/>
  <c r="AK110" i="6"/>
  <c r="AM110" i="6" s="1"/>
  <c r="AK107" i="6"/>
  <c r="AM107" i="6" s="1"/>
  <c r="AK105" i="6"/>
  <c r="AM105" i="6" s="1"/>
  <c r="AK85" i="6"/>
  <c r="AM85" i="6" s="1"/>
  <c r="AK84" i="6"/>
  <c r="AM84" i="6" s="1"/>
  <c r="AK82" i="6"/>
  <c r="AM82" i="6" s="1"/>
  <c r="AK81" i="6"/>
  <c r="AK77" i="6"/>
  <c r="AK76" i="6"/>
  <c r="AK74" i="6"/>
  <c r="AM74" i="6" s="1"/>
  <c r="AK59" i="6"/>
  <c r="AM59" i="6" s="1"/>
  <c r="AK57" i="6"/>
  <c r="AM57" i="6" s="1"/>
  <c r="AK52" i="6"/>
  <c r="AM52" i="6" s="1"/>
  <c r="AK35" i="6"/>
  <c r="AM35" i="6" s="1"/>
  <c r="AK30" i="6"/>
  <c r="AK28" i="6"/>
  <c r="AK24" i="6"/>
  <c r="AM24" i="6" s="1"/>
  <c r="V478" i="6"/>
  <c r="X478" i="6" s="1"/>
  <c r="V474" i="6"/>
  <c r="X474" i="6" s="1"/>
  <c r="BG466" i="6"/>
  <c r="BF464" i="6"/>
  <c r="BE446" i="6"/>
  <c r="BE440" i="6"/>
  <c r="BD438" i="6"/>
  <c r="V438" i="6"/>
  <c r="X438" i="6" s="1"/>
  <c r="V426" i="6"/>
  <c r="V424" i="6"/>
  <c r="V422" i="6"/>
  <c r="V420" i="6"/>
  <c r="V419" i="6"/>
  <c r="X419" i="6" s="1"/>
  <c r="V416" i="6"/>
  <c r="X416" i="6" s="1"/>
  <c r="V414" i="6"/>
  <c r="X414" i="6" s="1"/>
  <c r="V410" i="6"/>
  <c r="V408" i="6"/>
  <c r="V406" i="6"/>
  <c r="X406" i="6" s="1"/>
  <c r="V404" i="6"/>
  <c r="X404" i="6" s="1"/>
  <c r="V390" i="6"/>
  <c r="X390" i="6" s="1"/>
  <c r="V388" i="6"/>
  <c r="V386" i="6"/>
  <c r="V378" i="6"/>
  <c r="X378" i="6" s="1"/>
  <c r="V370" i="6"/>
  <c r="X370" i="6" s="1"/>
  <c r="V368" i="6"/>
  <c r="X368" i="6" s="1"/>
  <c r="V364" i="6"/>
  <c r="V360" i="6"/>
  <c r="V358" i="6"/>
  <c r="X358" i="6" s="1"/>
  <c r="V356" i="6"/>
  <c r="X356" i="6" s="1"/>
  <c r="V332" i="6"/>
  <c r="X332" i="6" s="1"/>
  <c r="V292" i="6"/>
  <c r="X292" i="6" s="1"/>
  <c r="V252" i="6"/>
  <c r="V200" i="6"/>
  <c r="V141" i="6"/>
  <c r="X141" i="6" s="1"/>
  <c r="BE444" i="6"/>
  <c r="BD444" i="6"/>
  <c r="BC444" i="6"/>
  <c r="AZ443" i="6"/>
  <c r="BB443" i="6" s="1"/>
  <c r="AK434" i="6"/>
  <c r="AM434" i="6" s="1"/>
  <c r="AK422" i="6"/>
  <c r="AM422" i="6" s="1"/>
  <c r="AK417" i="6"/>
  <c r="AM417" i="6" s="1"/>
  <c r="AK410" i="6"/>
  <c r="AM410" i="6" s="1"/>
  <c r="AK391" i="6"/>
  <c r="AM391" i="6" s="1"/>
  <c r="AK384" i="6"/>
  <c r="AM384" i="6" s="1"/>
  <c r="AK379" i="6"/>
  <c r="AM379" i="6" s="1"/>
  <c r="AK372" i="6"/>
  <c r="AM372" i="6" s="1"/>
  <c r="AK365" i="6"/>
  <c r="AM365" i="6" s="1"/>
  <c r="AK360" i="6"/>
  <c r="AM360" i="6" s="1"/>
  <c r="AK359" i="6"/>
  <c r="AM359" i="6" s="1"/>
  <c r="AK331" i="6"/>
  <c r="AM331" i="6" s="1"/>
  <c r="AK326" i="6"/>
  <c r="AM326" i="6" s="1"/>
  <c r="AK321" i="6"/>
  <c r="AM321" i="6" s="1"/>
  <c r="AK314" i="6"/>
  <c r="AM314" i="6" s="1"/>
  <c r="AK311" i="6"/>
  <c r="AM311" i="6" s="1"/>
  <c r="AK308" i="6"/>
  <c r="AK295" i="6"/>
  <c r="AM295" i="6" s="1"/>
  <c r="AK293" i="6"/>
  <c r="AK271" i="6"/>
  <c r="AM271" i="6" s="1"/>
  <c r="AK266" i="6"/>
  <c r="AM266" i="6" s="1"/>
  <c r="AK247" i="6"/>
  <c r="AK211" i="6"/>
  <c r="AK204" i="6"/>
  <c r="AM204" i="6" s="1"/>
  <c r="AK201" i="6"/>
  <c r="AK187" i="6"/>
  <c r="AK163" i="6"/>
  <c r="AM163" i="6" s="1"/>
  <c r="AK132" i="6"/>
  <c r="AM132" i="6" s="1"/>
  <c r="AK86" i="6"/>
  <c r="AM86" i="6" s="1"/>
  <c r="AK83" i="6"/>
  <c r="AM83" i="6" s="1"/>
  <c r="AK68" i="6"/>
  <c r="AM68" i="6" s="1"/>
  <c r="AK67" i="6"/>
  <c r="AM67" i="6" s="1"/>
  <c r="AK50" i="6"/>
  <c r="AM50" i="6" s="1"/>
  <c r="AK47" i="6"/>
  <c r="AM47" i="6" s="1"/>
  <c r="AK21" i="6"/>
  <c r="AM21" i="6" s="1"/>
  <c r="AC4" i="6"/>
  <c r="V400" i="6"/>
  <c r="V394" i="6"/>
  <c r="X394" i="6" s="1"/>
  <c r="V392" i="6"/>
  <c r="X392" i="6" s="1"/>
  <c r="V372" i="6"/>
  <c r="V367" i="6"/>
  <c r="X367" i="6" s="1"/>
  <c r="V336" i="6"/>
  <c r="AZ467" i="6"/>
  <c r="BB467" i="6" s="1"/>
  <c r="BE486" i="6"/>
  <c r="AK484" i="6"/>
  <c r="AM484" i="6" s="1"/>
  <c r="BE474" i="6"/>
  <c r="AK449" i="6"/>
  <c r="AM449" i="6" s="1"/>
  <c r="AK426" i="6"/>
  <c r="AM426" i="6" s="1"/>
  <c r="AK425" i="6"/>
  <c r="AM425" i="6" s="1"/>
  <c r="AK414" i="6"/>
  <c r="AM414" i="6" s="1"/>
  <c r="AK357" i="6"/>
  <c r="AM357" i="6" s="1"/>
  <c r="AK330" i="6"/>
  <c r="AM330" i="6" s="1"/>
  <c r="AK322" i="6"/>
  <c r="AM322" i="6" s="1"/>
  <c r="AK300" i="6"/>
  <c r="AM300" i="6" s="1"/>
  <c r="AK298" i="6"/>
  <c r="AM298" i="6" s="1"/>
  <c r="AK270" i="6"/>
  <c r="AM270" i="6" s="1"/>
  <c r="AK269" i="6"/>
  <c r="AM269" i="6" s="1"/>
  <c r="AK262" i="6"/>
  <c r="AM262" i="6" s="1"/>
  <c r="AK130" i="6"/>
  <c r="AM130" i="6" s="1"/>
  <c r="AK118" i="6"/>
  <c r="AM118" i="6" s="1"/>
  <c r="AK101" i="6"/>
  <c r="AK72" i="6"/>
  <c r="AM72" i="6" s="1"/>
  <c r="AK64" i="6"/>
  <c r="AK58" i="6"/>
  <c r="AM58" i="6" s="1"/>
  <c r="Y4" i="6"/>
  <c r="V487" i="6"/>
  <c r="X487" i="6" s="1"/>
  <c r="BF448" i="6"/>
  <c r="AK489" i="6"/>
  <c r="AM489" i="6" s="1"/>
  <c r="BF486" i="6"/>
  <c r="BD436" i="6"/>
  <c r="AK389" i="6"/>
  <c r="AM389" i="6" s="1"/>
  <c r="AK345" i="6"/>
  <c r="AM345" i="6" s="1"/>
  <c r="AK305" i="6"/>
  <c r="AK254" i="6"/>
  <c r="AM254" i="6" s="1"/>
  <c r="AK197" i="6"/>
  <c r="AK136" i="6"/>
  <c r="AK121" i="6"/>
  <c r="AM121" i="6" s="1"/>
  <c r="AK120" i="6"/>
  <c r="AM120" i="6" s="1"/>
  <c r="AK88" i="6"/>
  <c r="AK38" i="6"/>
  <c r="AM38" i="6" s="1"/>
  <c r="BD446" i="6"/>
  <c r="V384" i="6"/>
  <c r="V104" i="6"/>
  <c r="X104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AZ494" i="6"/>
  <c r="BB494" i="6" s="1"/>
  <c r="AK494" i="6"/>
  <c r="AM494" i="6" s="1"/>
  <c r="V494" i="6"/>
  <c r="BO493" i="6"/>
  <c r="BN493" i="6"/>
  <c r="BM493" i="6"/>
  <c r="BL493" i="6"/>
  <c r="BK493" i="6"/>
  <c r="BJ493" i="6"/>
  <c r="BI493" i="6"/>
  <c r="BH493" i="6"/>
  <c r="AK437" i="6"/>
  <c r="AM437" i="6" s="1"/>
  <c r="AK427" i="6"/>
  <c r="AM427" i="6" s="1"/>
  <c r="AK415" i="6"/>
  <c r="AM415" i="6" s="1"/>
  <c r="AK394" i="6"/>
  <c r="AM394" i="6" s="1"/>
  <c r="AK382" i="6"/>
  <c r="AM382" i="6" s="1"/>
  <c r="AK367" i="6"/>
  <c r="AM367" i="6" s="1"/>
  <c r="AK352" i="6"/>
  <c r="AM352" i="6" s="1"/>
  <c r="AK348" i="6"/>
  <c r="AM348" i="6" s="1"/>
  <c r="AK319" i="6"/>
  <c r="AM319" i="6" s="1"/>
  <c r="AK283" i="6"/>
  <c r="AM283" i="6" s="1"/>
  <c r="AK274" i="6"/>
  <c r="AM274" i="6" s="1"/>
  <c r="AK273" i="6"/>
  <c r="AM273" i="6" s="1"/>
  <c r="AK259" i="6"/>
  <c r="AK256" i="6"/>
  <c r="AM256" i="6" s="1"/>
  <c r="AK238" i="6"/>
  <c r="AM238" i="6" s="1"/>
  <c r="AK226" i="6"/>
  <c r="AM226" i="6" s="1"/>
  <c r="AK223" i="6"/>
  <c r="AK182" i="6"/>
  <c r="AM182" i="6" s="1"/>
  <c r="AK115" i="6"/>
  <c r="AK112" i="6"/>
  <c r="AK108" i="6"/>
  <c r="AM108" i="6" s="1"/>
  <c r="AK106" i="6"/>
  <c r="AM106" i="6" s="1"/>
  <c r="AK94" i="6"/>
  <c r="AM94" i="6" s="1"/>
  <c r="AK43" i="6"/>
  <c r="AK22" i="6"/>
  <c r="AM22" i="6" s="1"/>
  <c r="V362" i="6"/>
  <c r="BF484" i="6"/>
  <c r="BE484" i="6"/>
  <c r="BC466" i="6"/>
  <c r="BF463" i="6"/>
  <c r="BF460" i="6"/>
  <c r="AK460" i="6"/>
  <c r="AM460" i="6" s="1"/>
  <c r="AK398" i="6"/>
  <c r="AM398" i="6" s="1"/>
  <c r="AK386" i="6"/>
  <c r="AM386" i="6" s="1"/>
  <c r="AK350" i="6"/>
  <c r="AM350" i="6" s="1"/>
  <c r="AK343" i="6"/>
  <c r="AM343" i="6" s="1"/>
  <c r="AK338" i="6"/>
  <c r="AM338" i="6" s="1"/>
  <c r="AK302" i="6"/>
  <c r="AM302" i="6" s="1"/>
  <c r="AK278" i="6"/>
  <c r="AM278" i="6" s="1"/>
  <c r="AK122" i="6"/>
  <c r="AM122" i="6" s="1"/>
  <c r="AK26" i="6"/>
  <c r="AM26" i="6" s="1"/>
  <c r="AK19" i="6"/>
  <c r="AM19" i="6" s="1"/>
  <c r="AK482" i="6"/>
  <c r="AM482" i="6" s="1"/>
  <c r="AK470" i="6"/>
  <c r="AM470" i="6" s="1"/>
  <c r="AK353" i="6"/>
  <c r="AM353" i="6" s="1"/>
  <c r="AK329" i="6"/>
  <c r="AM329" i="6" s="1"/>
  <c r="AK297" i="6"/>
  <c r="AM297" i="6" s="1"/>
  <c r="AK242" i="6"/>
  <c r="AM242" i="6" s="1"/>
  <c r="AK230" i="6"/>
  <c r="AM230" i="6" s="1"/>
  <c r="AK185" i="6"/>
  <c r="AK173" i="6"/>
  <c r="AM173" i="6" s="1"/>
  <c r="AK161" i="6"/>
  <c r="AM161" i="6" s="1"/>
  <c r="AZ458" i="6"/>
  <c r="BB458" i="6" s="1"/>
  <c r="AK473" i="6"/>
  <c r="AM473" i="6" s="1"/>
  <c r="AK374" i="6"/>
  <c r="AM374" i="6" s="1"/>
  <c r="AK369" i="6"/>
  <c r="AM369" i="6" s="1"/>
  <c r="AK341" i="6"/>
  <c r="AM341" i="6" s="1"/>
  <c r="AK317" i="6"/>
  <c r="AM317" i="6" s="1"/>
  <c r="AK168" i="6"/>
  <c r="AM168" i="6" s="1"/>
  <c r="AK98" i="6"/>
  <c r="AM98" i="6" s="1"/>
  <c r="AK96" i="6"/>
  <c r="AM96" i="6" s="1"/>
  <c r="BD482" i="6"/>
  <c r="BE482" i="6"/>
  <c r="AK477" i="6"/>
  <c r="AM477" i="6" s="1"/>
  <c r="BE470" i="6"/>
  <c r="BE462" i="6"/>
  <c r="AK458" i="6"/>
  <c r="AM458" i="6" s="1"/>
  <c r="AK429" i="6"/>
  <c r="AM429" i="6" s="1"/>
  <c r="V218" i="6"/>
  <c r="V486" i="6"/>
  <c r="V470" i="6"/>
  <c r="V482" i="6"/>
  <c r="X482" i="6" s="1"/>
  <c r="BD480" i="6"/>
  <c r="BC480" i="6"/>
  <c r="BO492" i="6"/>
  <c r="BN492" i="6"/>
  <c r="BM492" i="6"/>
  <c r="BL492" i="6"/>
  <c r="BK492" i="6"/>
  <c r="BJ492" i="6"/>
  <c r="BI492" i="6"/>
  <c r="BH492" i="6"/>
  <c r="BE492" i="6"/>
  <c r="BD492" i="6"/>
  <c r="BC492" i="6"/>
  <c r="AZ492" i="6"/>
  <c r="BB492" i="6" s="1"/>
  <c r="AK492" i="6"/>
  <c r="AM492" i="6" s="1"/>
  <c r="AK468" i="6"/>
  <c r="AM468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1" i="6"/>
  <c r="BG491" i="6"/>
  <c r="BI490" i="6"/>
  <c r="BI489" i="6"/>
  <c r="BH489" i="6"/>
  <c r="BJ486" i="6"/>
  <c r="BI486" i="6"/>
  <c r="BH486" i="6"/>
  <c r="BJ485" i="6"/>
  <c r="BI485" i="6"/>
  <c r="BH485" i="6"/>
  <c r="BJ484" i="6"/>
  <c r="BI484" i="6"/>
  <c r="BH484" i="6"/>
  <c r="BI483" i="6"/>
  <c r="BF482" i="6"/>
  <c r="BJ481" i="6"/>
  <c r="BK480" i="6"/>
  <c r="BJ480" i="6"/>
  <c r="BI480" i="6"/>
  <c r="BH480" i="6"/>
  <c r="BE480" i="6"/>
  <c r="BJ479" i="6"/>
  <c r="BH479" i="6"/>
  <c r="BG479" i="6"/>
  <c r="BJ478" i="6"/>
  <c r="BI478" i="6"/>
  <c r="BH477" i="6"/>
  <c r="BJ476" i="6"/>
  <c r="BI476" i="6"/>
  <c r="BH476" i="6"/>
  <c r="BJ475" i="6"/>
  <c r="BJ474" i="6"/>
  <c r="BI474" i="6"/>
  <c r="BH474" i="6"/>
  <c r="BF474" i="6"/>
  <c r="BJ473" i="6"/>
  <c r="BI473" i="6"/>
  <c r="BJ472" i="6"/>
  <c r="BJ471" i="6"/>
  <c r="BI471" i="6"/>
  <c r="BH470" i="6"/>
  <c r="BG470" i="6"/>
  <c r="BF470" i="6"/>
  <c r="BJ469" i="6"/>
  <c r="BI469" i="6"/>
  <c r="BH469" i="6"/>
  <c r="BK468" i="6"/>
  <c r="BJ468" i="6"/>
  <c r="BI468" i="6"/>
  <c r="BH468" i="6"/>
  <c r="BE468" i="6"/>
  <c r="BD468" i="6"/>
  <c r="BI467" i="6"/>
  <c r="BH467" i="6"/>
  <c r="BJ466" i="6"/>
  <c r="BI466" i="6"/>
  <c r="BJ465" i="6"/>
  <c r="BJ464" i="6"/>
  <c r="BH464" i="6"/>
  <c r="BK463" i="6"/>
  <c r="BJ463" i="6"/>
  <c r="BI463" i="6"/>
  <c r="BK461" i="6"/>
  <c r="BJ461" i="6"/>
  <c r="BI461" i="6"/>
  <c r="BI460" i="6"/>
  <c r="BG460" i="6"/>
  <c r="BJ459" i="6"/>
  <c r="BI459" i="6"/>
  <c r="BI458" i="6"/>
  <c r="BK457" i="6"/>
  <c r="BJ457" i="6"/>
  <c r="BI457" i="6"/>
  <c r="BK456" i="6"/>
  <c r="BJ456" i="6"/>
  <c r="BI456" i="6"/>
  <c r="BH456" i="6"/>
  <c r="AZ456" i="6"/>
  <c r="BK455" i="6"/>
  <c r="BJ455" i="6"/>
  <c r="BI455" i="6"/>
  <c r="BK454" i="6"/>
  <c r="BJ454" i="6"/>
  <c r="BI452" i="6"/>
  <c r="BH452" i="6"/>
  <c r="BJ451" i="6"/>
  <c r="BI451" i="6"/>
  <c r="BK450" i="6"/>
  <c r="BJ450" i="6"/>
  <c r="BI450" i="6"/>
  <c r="BH450" i="6"/>
  <c r="BH449" i="6"/>
  <c r="BJ448" i="6"/>
  <c r="BI448" i="6"/>
  <c r="BI447" i="6"/>
  <c r="BI446" i="6"/>
  <c r="BI445" i="6"/>
  <c r="BJ444" i="6"/>
  <c r="BI444" i="6"/>
  <c r="BH444" i="6"/>
  <c r="BK443" i="6"/>
  <c r="BJ443" i="6"/>
  <c r="BI443" i="6"/>
  <c r="BH442" i="6"/>
  <c r="BJ441" i="6"/>
  <c r="BJ440" i="6"/>
  <c r="BI440" i="6"/>
  <c r="BH440" i="6"/>
  <c r="BJ439" i="6"/>
  <c r="BI439" i="6"/>
  <c r="BJ438" i="6"/>
  <c r="BI438" i="6"/>
  <c r="BK437" i="6"/>
  <c r="BJ436" i="6"/>
  <c r="BI436" i="6"/>
  <c r="BH436" i="6"/>
  <c r="BJ435" i="6"/>
  <c r="BI435" i="6"/>
  <c r="AT4" i="6"/>
  <c r="BH491" i="6"/>
  <c r="BJ488" i="6"/>
  <c r="BI488" i="6"/>
  <c r="BI487" i="6"/>
  <c r="BI482" i="6"/>
  <c r="BI481" i="6"/>
  <c r="BH481" i="6"/>
  <c r="BI477" i="6"/>
  <c r="BG474" i="6"/>
  <c r="BI472" i="6"/>
  <c r="BJ470" i="6"/>
  <c r="BI470" i="6"/>
  <c r="BI465" i="6"/>
  <c r="BH465" i="6"/>
  <c r="BH463" i="6"/>
  <c r="BI462" i="6"/>
  <c r="BH462" i="6"/>
  <c r="BJ458" i="6"/>
  <c r="BI454" i="6"/>
  <c r="BJ453" i="6"/>
  <c r="BI453" i="6"/>
  <c r="BJ452" i="6"/>
  <c r="BI449" i="6"/>
  <c r="BH448" i="6"/>
  <c r="BJ447" i="6"/>
  <c r="BI442" i="6"/>
  <c r="BI441" i="6"/>
  <c r="BH438" i="6"/>
  <c r="BI437" i="6"/>
  <c r="AF4" i="6"/>
  <c r="AE4" i="6"/>
  <c r="AD4" i="6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K469" i="6"/>
  <c r="BK467" i="6"/>
  <c r="BJ467" i="6"/>
  <c r="BH466" i="6"/>
  <c r="BL465" i="6"/>
  <c r="BK465" i="6"/>
  <c r="BK464" i="6"/>
  <c r="BK460" i="6"/>
  <c r="BJ460" i="6"/>
  <c r="BH460" i="6"/>
  <c r="BK459" i="6"/>
  <c r="BL455" i="6"/>
  <c r="BK453" i="6"/>
  <c r="BK452" i="6"/>
  <c r="BK451" i="6"/>
  <c r="BK448" i="6"/>
  <c r="BK447" i="6"/>
  <c r="BH447" i="6"/>
  <c r="BK446" i="6"/>
  <c r="BH446" i="6"/>
  <c r="BK445" i="6"/>
  <c r="BK442" i="6"/>
  <c r="BJ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BE465" i="6" l="1"/>
  <c r="AK403" i="6"/>
  <c r="AM403" i="6" s="1"/>
  <c r="AK432" i="6"/>
  <c r="AM432" i="6" s="1"/>
  <c r="AK137" i="6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BP494" i="6"/>
  <c r="BQ494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X494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37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8" i="6" l="1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<sst xmlns="http://schemas.openxmlformats.org/spreadsheetml/2006/main" count="6682" uniqueCount="1209">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</sst>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S49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2477</v>
      </c>
      <c r="K4" s="8">
        <f t="shared" si="0"/>
        <v>2804</v>
      </c>
      <c r="L4" s="8">
        <f t="shared" si="0"/>
        <v>3356</v>
      </c>
      <c r="M4" s="8">
        <f t="shared" si="0"/>
        <v>2977</v>
      </c>
      <c r="N4" s="8">
        <f t="shared" si="0"/>
        <v>2251</v>
      </c>
      <c r="O4" s="8">
        <f t="shared" si="0"/>
        <v>131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13996</v>
      </c>
      <c r="W4" s="61">
        <f t="shared" si="0"/>
        <v>34965.333333333336</v>
      </c>
      <c r="X4" s="56">
        <f>IFERROR(V4/W4,0)*100</f>
        <v>40.028218425869426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44</v>
      </c>
      <c r="AC4" s="11">
        <f t="shared" si="1"/>
        <v>25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186</v>
      </c>
      <c r="AL4" s="63">
        <f t="shared" si="1"/>
        <v>568.66666666666663</v>
      </c>
      <c r="AM4" s="56">
        <f>IFERROR(AK4/AL4,0)*100</f>
        <v>32.708089097303642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118</v>
      </c>
      <c r="AS4" s="11">
        <f t="shared" si="2"/>
        <v>2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548</v>
      </c>
      <c r="BA4" s="63">
        <f t="shared" si="2"/>
        <v>432.99999999999977</v>
      </c>
      <c r="BB4" s="56">
        <f>IFERROR(AZ4/BA4,0)*100</f>
        <v>126.55889145496542</v>
      </c>
      <c r="BC4" s="53">
        <f t="shared" ref="BC4:BP4" si="3">SUBTOTAL(9,BC6:BC658)</f>
        <v>2593</v>
      </c>
      <c r="BD4" s="53">
        <f t="shared" si="3"/>
        <v>2921</v>
      </c>
      <c r="BE4" s="53">
        <f t="shared" si="3"/>
        <v>3556</v>
      </c>
      <c r="BF4" s="53">
        <f t="shared" si="3"/>
        <v>3133</v>
      </c>
      <c r="BG4" s="53">
        <f t="shared" si="3"/>
        <v>2394</v>
      </c>
      <c r="BH4" s="53">
        <f t="shared" si="3"/>
        <v>133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14730</v>
      </c>
      <c r="BQ4" s="123">
        <f>IFERROR(BP4/BO4,0)*100</f>
        <v>40.954208024022009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</v>
      </c>
      <c r="P6" s="6"/>
      <c r="Q6" s="6"/>
      <c r="R6" s="6"/>
      <c r="S6" s="6"/>
      <c r="T6" s="6"/>
      <c r="U6" s="6"/>
      <c r="V6" s="46">
        <f>SUM(J6:U6)</f>
        <v>53</v>
      </c>
      <c r="W6" s="48">
        <v>94</v>
      </c>
      <c r="X6" s="58">
        <f t="shared" ref="X6:X69" si="4">IFERROR(V6/W6,0)*100</f>
        <v>56.38297872340425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65</v>
      </c>
      <c r="BQ6" s="121">
        <f t="shared" ref="BQ6:BQ69" si="8">IFERROR(BP6/BO6,0)*100</f>
        <v>63.517915309446259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0</v>
      </c>
      <c r="P7" s="6"/>
      <c r="Q7" s="6"/>
      <c r="R7" s="6"/>
      <c r="S7" s="6"/>
      <c r="T7" s="6"/>
      <c r="U7" s="6"/>
      <c r="V7" s="47">
        <f t="shared" ref="V7:V70" si="9">SUM(J7:U7)</f>
        <v>15</v>
      </c>
      <c r="W7" s="48">
        <v>60</v>
      </c>
      <c r="X7" s="58">
        <f t="shared" si="4"/>
        <v>25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15</v>
      </c>
      <c r="BQ7" s="122">
        <f t="shared" si="8"/>
        <v>20.361990950226243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0</v>
      </c>
      <c r="P8" s="6"/>
      <c r="Q8" s="6"/>
      <c r="R8" s="6"/>
      <c r="S8" s="6"/>
      <c r="T8" s="6"/>
      <c r="U8" s="6"/>
      <c r="V8" s="47">
        <f t="shared" si="9"/>
        <v>46</v>
      </c>
      <c r="W8" s="48">
        <v>67.333333333333329</v>
      </c>
      <c r="X8" s="58">
        <f t="shared" si="4"/>
        <v>68.316831683168317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46</v>
      </c>
      <c r="BQ8" s="122">
        <f t="shared" si="8"/>
        <v>58.474576271186443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23</v>
      </c>
      <c r="O9" s="6">
        <v>0</v>
      </c>
      <c r="P9" s="6"/>
      <c r="Q9" s="6"/>
      <c r="R9" s="6"/>
      <c r="S9" s="6"/>
      <c r="T9" s="6"/>
      <c r="U9" s="6"/>
      <c r="V9" s="48">
        <f t="shared" si="9"/>
        <v>69</v>
      </c>
      <c r="W9" s="48">
        <v>344.33333333333331</v>
      </c>
      <c r="X9" s="58">
        <f t="shared" si="4"/>
        <v>20.038722168441435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/>
      <c r="AE9" s="6"/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23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70</v>
      </c>
      <c r="BQ9" s="122">
        <f t="shared" si="8"/>
        <v>20.289855072463769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12</v>
      </c>
      <c r="O10" s="6">
        <v>2</v>
      </c>
      <c r="P10" s="6"/>
      <c r="Q10" s="6"/>
      <c r="R10" s="6"/>
      <c r="S10" s="6"/>
      <c r="T10" s="6"/>
      <c r="U10" s="6"/>
      <c r="V10" s="47">
        <f t="shared" si="9"/>
        <v>170</v>
      </c>
      <c r="W10" s="48">
        <v>245</v>
      </c>
      <c r="X10" s="58">
        <f t="shared" si="4"/>
        <v>69.387755102040813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/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12</v>
      </c>
      <c r="BH10" s="14">
        <f t="shared" si="17"/>
        <v>2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179</v>
      </c>
      <c r="BQ10" s="122">
        <f t="shared" si="8"/>
        <v>68.147208121827404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133</v>
      </c>
      <c r="N11" s="6">
        <v>49</v>
      </c>
      <c r="O11" s="6">
        <v>0</v>
      </c>
      <c r="P11" s="6"/>
      <c r="Q11" s="6"/>
      <c r="R11" s="6"/>
      <c r="S11" s="6"/>
      <c r="T11" s="6"/>
      <c r="U11" s="6"/>
      <c r="V11" s="47">
        <f t="shared" si="9"/>
        <v>424</v>
      </c>
      <c r="W11" s="48">
        <v>691.66666666666663</v>
      </c>
      <c r="X11" s="58">
        <f t="shared" si="4"/>
        <v>61.30120481927711</v>
      </c>
      <c r="Y11" s="6">
        <v>0</v>
      </c>
      <c r="Z11" s="6">
        <v>1</v>
      </c>
      <c r="AA11" s="6">
        <v>1</v>
      </c>
      <c r="AB11" s="6">
        <v>0</v>
      </c>
      <c r="AC11" s="6">
        <v>0</v>
      </c>
      <c r="AD11" s="6"/>
      <c r="AE11" s="6"/>
      <c r="AF11" s="6"/>
      <c r="AG11" s="6"/>
      <c r="AH11" s="6"/>
      <c r="AI11" s="6"/>
      <c r="AJ11" s="6"/>
      <c r="AK11" s="47">
        <f t="shared" si="10"/>
        <v>2</v>
      </c>
      <c r="AL11" s="48">
        <v>23</v>
      </c>
      <c r="AM11" s="58">
        <f t="shared" si="5"/>
        <v>8.695652173913043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0</v>
      </c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133</v>
      </c>
      <c r="BG11" s="14">
        <f t="shared" si="16"/>
        <v>49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430</v>
      </c>
      <c r="BQ11" s="122">
        <f t="shared" si="8"/>
        <v>59.749884205650773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0</v>
      </c>
      <c r="P12" s="6"/>
      <c r="Q12" s="6"/>
      <c r="R12" s="6"/>
      <c r="S12" s="6"/>
      <c r="T12" s="6"/>
      <c r="U12" s="6"/>
      <c r="V12" s="47">
        <f t="shared" si="9"/>
        <v>26</v>
      </c>
      <c r="W12" s="48">
        <v>46.666666666666664</v>
      </c>
      <c r="X12" s="58">
        <f t="shared" si="4"/>
        <v>55.714285714285715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26</v>
      </c>
      <c r="BQ12" s="122">
        <f t="shared" si="8"/>
        <v>52.348993288590606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2</v>
      </c>
      <c r="P13" s="6"/>
      <c r="Q13" s="6"/>
      <c r="R13" s="6"/>
      <c r="S13" s="6"/>
      <c r="T13" s="6"/>
      <c r="U13" s="6"/>
      <c r="V13" s="47">
        <f t="shared" si="9"/>
        <v>14</v>
      </c>
      <c r="W13" s="48">
        <v>15</v>
      </c>
      <c r="X13" s="58">
        <f t="shared" si="4"/>
        <v>93.333333333333329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2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14</v>
      </c>
      <c r="BQ13" s="122">
        <f t="shared" si="8"/>
        <v>91.304347826086953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/>
      <c r="Q14" s="6"/>
      <c r="R14" s="6"/>
      <c r="S14" s="6"/>
      <c r="T14" s="6"/>
      <c r="U14" s="6"/>
      <c r="V14" s="47">
        <f t="shared" si="9"/>
        <v>7</v>
      </c>
      <c r="W14" s="48">
        <v>22</v>
      </c>
      <c r="X14" s="58">
        <f t="shared" si="4"/>
        <v>31.818181818181817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7</v>
      </c>
      <c r="BQ14" s="122">
        <f t="shared" si="8"/>
        <v>31.818181818181817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1</v>
      </c>
      <c r="O15" s="6">
        <v>0</v>
      </c>
      <c r="P15" s="6"/>
      <c r="Q15" s="6"/>
      <c r="R15" s="6"/>
      <c r="S15" s="6"/>
      <c r="T15" s="6"/>
      <c r="U15" s="6"/>
      <c r="V15" s="47">
        <f t="shared" si="9"/>
        <v>23</v>
      </c>
      <c r="W15" s="48">
        <v>31</v>
      </c>
      <c r="X15" s="58">
        <f t="shared" si="4"/>
        <v>74.193548387096769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1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23</v>
      </c>
      <c r="BQ15" s="122">
        <f t="shared" si="8"/>
        <v>74.193548387096769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3</v>
      </c>
      <c r="P16" s="6"/>
      <c r="Q16" s="6"/>
      <c r="R16" s="6"/>
      <c r="S16" s="6"/>
      <c r="T16" s="6"/>
      <c r="U16" s="6"/>
      <c r="V16" s="47">
        <f t="shared" si="9"/>
        <v>72</v>
      </c>
      <c r="W16" s="48">
        <v>198.33333333333334</v>
      </c>
      <c r="X16" s="58">
        <f t="shared" si="4"/>
        <v>36.30252100840336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3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73</v>
      </c>
      <c r="BQ16" s="122">
        <f t="shared" si="8"/>
        <v>36.318407960199004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/>
      <c r="Q17" s="6"/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0</v>
      </c>
      <c r="P18" s="6"/>
      <c r="Q18" s="6"/>
      <c r="R18" s="6"/>
      <c r="S18" s="6"/>
      <c r="T18" s="6"/>
      <c r="U18" s="6"/>
      <c r="V18" s="47">
        <f t="shared" si="9"/>
        <v>12</v>
      </c>
      <c r="W18" s="48">
        <v>50</v>
      </c>
      <c r="X18" s="58">
        <f t="shared" si="4"/>
        <v>24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/>
      <c r="AU18" s="6"/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14</v>
      </c>
      <c r="BQ18" s="122">
        <f t="shared" si="8"/>
        <v>28.000000000000004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/>
      <c r="Q19" s="6"/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/>
      <c r="AU19" s="6"/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0</v>
      </c>
      <c r="P20" s="6"/>
      <c r="Q20" s="6"/>
      <c r="R20" s="6"/>
      <c r="S20" s="6"/>
      <c r="T20" s="6"/>
      <c r="U20" s="6"/>
      <c r="V20" s="47">
        <f t="shared" si="9"/>
        <v>16</v>
      </c>
      <c r="W20" s="48">
        <v>48.333333333333336</v>
      </c>
      <c r="X20" s="58">
        <f t="shared" si="4"/>
        <v>33.103448275862071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16</v>
      </c>
      <c r="BQ20" s="122">
        <f t="shared" si="8"/>
        <v>33.103448275862071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1</v>
      </c>
      <c r="O21" s="6">
        <v>0</v>
      </c>
      <c r="P21" s="6"/>
      <c r="Q21" s="6"/>
      <c r="R21" s="6"/>
      <c r="S21" s="6"/>
      <c r="T21" s="6"/>
      <c r="U21" s="6"/>
      <c r="V21" s="47">
        <f t="shared" si="9"/>
        <v>5</v>
      </c>
      <c r="W21" s="48">
        <v>28.333333333333332</v>
      </c>
      <c r="X21" s="58">
        <f t="shared" si="4"/>
        <v>17.647058823529413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1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5</v>
      </c>
      <c r="BQ21" s="122">
        <f t="shared" si="8"/>
        <v>17.647058823529413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1</v>
      </c>
      <c r="O22" s="6">
        <v>0</v>
      </c>
      <c r="P22" s="6"/>
      <c r="Q22" s="6"/>
      <c r="R22" s="6"/>
      <c r="S22" s="6"/>
      <c r="T22" s="6"/>
      <c r="U22" s="6"/>
      <c r="V22" s="47">
        <f t="shared" si="9"/>
        <v>30</v>
      </c>
      <c r="W22" s="48">
        <v>72.333333333333329</v>
      </c>
      <c r="X22" s="58">
        <f t="shared" si="4"/>
        <v>41.474654377880185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0</v>
      </c>
      <c r="AS22" s="6">
        <v>0</v>
      </c>
      <c r="AT22" s="6"/>
      <c r="AU22" s="6"/>
      <c r="AV22" s="6"/>
      <c r="AW22" s="6"/>
      <c r="AX22" s="6"/>
      <c r="AY22" s="6"/>
      <c r="AZ22" s="47">
        <f t="shared" si="11"/>
        <v>4</v>
      </c>
      <c r="BA22" s="48">
        <v>12.333333333333334</v>
      </c>
      <c r="BB22" s="58">
        <f t="shared" si="6"/>
        <v>32.432432432432428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34</v>
      </c>
      <c r="BQ22" s="122">
        <f t="shared" si="8"/>
        <v>39.688715953307394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94</v>
      </c>
      <c r="O23" s="6">
        <v>12</v>
      </c>
      <c r="P23" s="6"/>
      <c r="Q23" s="6"/>
      <c r="R23" s="6"/>
      <c r="S23" s="6"/>
      <c r="T23" s="6"/>
      <c r="U23" s="6"/>
      <c r="V23" s="47">
        <f t="shared" si="9"/>
        <v>459</v>
      </c>
      <c r="W23" s="48">
        <v>614.66666666666663</v>
      </c>
      <c r="X23" s="58">
        <f t="shared" si="4"/>
        <v>74.674620390455544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/>
      <c r="AE23" s="6"/>
      <c r="AF23" s="6"/>
      <c r="AG23" s="6"/>
      <c r="AH23" s="6"/>
      <c r="AI23" s="6"/>
      <c r="AJ23" s="6"/>
      <c r="AK23" s="47">
        <f t="shared" si="10"/>
        <v>3</v>
      </c>
      <c r="AL23" s="48">
        <v>36.666666666666664</v>
      </c>
      <c r="AM23" s="58">
        <f t="shared" si="5"/>
        <v>8.1818181818181817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/>
      <c r="AU23" s="6"/>
      <c r="AV23" s="6"/>
      <c r="AW23" s="6"/>
      <c r="AX23" s="6"/>
      <c r="AY23" s="6"/>
      <c r="AZ23" s="47">
        <f t="shared" si="11"/>
        <v>61</v>
      </c>
      <c r="BA23" s="48">
        <v>5.666666666666667</v>
      </c>
      <c r="BB23" s="58">
        <f t="shared" si="6"/>
        <v>1076.4705882352939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106</v>
      </c>
      <c r="BH23" s="14">
        <f t="shared" si="17"/>
        <v>12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523</v>
      </c>
      <c r="BQ23" s="122">
        <f t="shared" si="8"/>
        <v>79.604261796042636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0</v>
      </c>
      <c r="P27" s="6"/>
      <c r="Q27" s="6"/>
      <c r="R27" s="6"/>
      <c r="S27" s="6"/>
      <c r="T27" s="6"/>
      <c r="U27" s="6"/>
      <c r="V27" s="47">
        <f t="shared" si="9"/>
        <v>40</v>
      </c>
      <c r="W27" s="48">
        <v>50</v>
      </c>
      <c r="X27" s="58">
        <f t="shared" si="4"/>
        <v>80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40</v>
      </c>
      <c r="BQ27" s="122">
        <f t="shared" si="8"/>
        <v>78.94736842105263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0</v>
      </c>
      <c r="P28" s="6"/>
      <c r="Q28" s="6"/>
      <c r="R28" s="6"/>
      <c r="S28" s="6"/>
      <c r="T28" s="6"/>
      <c r="U28" s="6"/>
      <c r="V28" s="47">
        <f t="shared" si="9"/>
        <v>165</v>
      </c>
      <c r="W28" s="48">
        <v>132</v>
      </c>
      <c r="X28" s="58">
        <f t="shared" si="4"/>
        <v>125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0</v>
      </c>
      <c r="AT28" s="6"/>
      <c r="AU28" s="6"/>
      <c r="AV28" s="6"/>
      <c r="AW28" s="6"/>
      <c r="AX28" s="6"/>
      <c r="AY28" s="6"/>
      <c r="AZ28" s="47">
        <f t="shared" si="11"/>
        <v>13</v>
      </c>
      <c r="BA28" s="48">
        <v>2.6666666666666665</v>
      </c>
      <c r="BB28" s="58">
        <f t="shared" si="6"/>
        <v>487.5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179</v>
      </c>
      <c r="BQ28" s="122">
        <f t="shared" si="8"/>
        <v>130.33980582524273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5</v>
      </c>
      <c r="P29" s="6"/>
      <c r="Q29" s="6"/>
      <c r="R29" s="6"/>
      <c r="S29" s="6"/>
      <c r="T29" s="6"/>
      <c r="U29" s="6"/>
      <c r="V29" s="47">
        <f t="shared" si="9"/>
        <v>84</v>
      </c>
      <c r="W29" s="48">
        <v>221.66666666666666</v>
      </c>
      <c r="X29" s="58">
        <f t="shared" si="4"/>
        <v>37.894736842105267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5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84</v>
      </c>
      <c r="BQ29" s="122">
        <f t="shared" si="8"/>
        <v>37.781109445277359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16</v>
      </c>
      <c r="O30" s="6">
        <v>0</v>
      </c>
      <c r="P30" s="6"/>
      <c r="Q30" s="6"/>
      <c r="R30" s="6"/>
      <c r="S30" s="6"/>
      <c r="T30" s="6"/>
      <c r="U30" s="6"/>
      <c r="V30" s="47">
        <f t="shared" si="9"/>
        <v>109</v>
      </c>
      <c r="W30" s="48">
        <v>175.66666666666666</v>
      </c>
      <c r="X30" s="58">
        <f t="shared" si="4"/>
        <v>62.049335863377607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16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113</v>
      </c>
      <c r="BQ30" s="122">
        <f t="shared" si="8"/>
        <v>62.316176470588246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0</v>
      </c>
      <c r="P31" s="6"/>
      <c r="Q31" s="6"/>
      <c r="R31" s="6"/>
      <c r="S31" s="6"/>
      <c r="T31" s="6"/>
      <c r="U31" s="6"/>
      <c r="V31" s="47">
        <f t="shared" si="9"/>
        <v>25</v>
      </c>
      <c r="W31" s="48">
        <v>110.66666666666667</v>
      </c>
      <c r="X31" s="58">
        <f t="shared" si="4"/>
        <v>22.590361445783131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/>
      <c r="AE31" s="6"/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/>
      <c r="AU31" s="6"/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27</v>
      </c>
      <c r="BQ31" s="122">
        <f t="shared" si="8"/>
        <v>23.410404624277454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/>
      <c r="Q33" s="6"/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0</v>
      </c>
      <c r="O35" s="6">
        <v>0</v>
      </c>
      <c r="P35" s="6"/>
      <c r="Q35" s="6"/>
      <c r="R35" s="6"/>
      <c r="S35" s="6"/>
      <c r="T35" s="6"/>
      <c r="U35" s="6"/>
      <c r="V35" s="47">
        <f t="shared" si="9"/>
        <v>4</v>
      </c>
      <c r="W35" s="48">
        <v>16.333333333333332</v>
      </c>
      <c r="X35" s="58">
        <f t="shared" si="4"/>
        <v>24.489795918367349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5</v>
      </c>
      <c r="BQ35" s="122">
        <f t="shared" si="8"/>
        <v>29.411764705882355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10</v>
      </c>
      <c r="O36" s="6">
        <v>0</v>
      </c>
      <c r="P36" s="6"/>
      <c r="Q36" s="6"/>
      <c r="R36" s="6"/>
      <c r="S36" s="6"/>
      <c r="T36" s="6"/>
      <c r="U36" s="6"/>
      <c r="V36" s="47">
        <f t="shared" si="9"/>
        <v>60</v>
      </c>
      <c r="W36" s="48">
        <v>119.66666666666667</v>
      </c>
      <c r="X36" s="58">
        <f t="shared" si="4"/>
        <v>50.139275766016709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10</v>
      </c>
      <c r="AS36" s="6">
        <v>0</v>
      </c>
      <c r="AT36" s="6"/>
      <c r="AU36" s="6"/>
      <c r="AV36" s="6"/>
      <c r="AW36" s="6"/>
      <c r="AX36" s="6"/>
      <c r="AY36" s="6"/>
      <c r="AZ36" s="47">
        <f t="shared" si="11"/>
        <v>37</v>
      </c>
      <c r="BA36" s="48">
        <v>3.3333333333333335</v>
      </c>
      <c r="BB36" s="58">
        <f t="shared" si="6"/>
        <v>1110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97</v>
      </c>
      <c r="BQ36" s="122">
        <f t="shared" si="8"/>
        <v>78.64864864864866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4</v>
      </c>
      <c r="P37" s="6"/>
      <c r="Q37" s="6"/>
      <c r="R37" s="6"/>
      <c r="S37" s="6"/>
      <c r="T37" s="6"/>
      <c r="U37" s="6"/>
      <c r="V37" s="47">
        <f t="shared" si="9"/>
        <v>40</v>
      </c>
      <c r="W37" s="48">
        <v>52.666666666666664</v>
      </c>
      <c r="X37" s="58">
        <f t="shared" si="4"/>
        <v>75.949367088607602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4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40</v>
      </c>
      <c r="BQ37" s="122">
        <f t="shared" si="8"/>
        <v>74.534161490683232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2</v>
      </c>
      <c r="P38" s="6"/>
      <c r="Q38" s="6"/>
      <c r="R38" s="6"/>
      <c r="S38" s="6"/>
      <c r="T38" s="6"/>
      <c r="U38" s="6"/>
      <c r="V38" s="47">
        <f t="shared" si="9"/>
        <v>140</v>
      </c>
      <c r="W38" s="48">
        <v>151.33333333333334</v>
      </c>
      <c r="X38" s="58">
        <f t="shared" si="4"/>
        <v>92.511013215859023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2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140</v>
      </c>
      <c r="BQ38" s="122">
        <f t="shared" si="8"/>
        <v>90.712742980561544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/>
      <c r="Q39" s="6"/>
      <c r="R39" s="6"/>
      <c r="S39" s="6"/>
      <c r="T39" s="6"/>
      <c r="U39" s="6"/>
      <c r="V39" s="47">
        <f t="shared" si="9"/>
        <v>22</v>
      </c>
      <c r="W39" s="48">
        <v>22.333333333333332</v>
      </c>
      <c r="X39" s="58">
        <f t="shared" si="4"/>
        <v>98.507462686567166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22</v>
      </c>
      <c r="BQ39" s="122">
        <f t="shared" si="8"/>
        <v>98.507462686567166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0</v>
      </c>
      <c r="P40" s="6"/>
      <c r="Q40" s="6"/>
      <c r="R40" s="6"/>
      <c r="S40" s="6"/>
      <c r="T40" s="6"/>
      <c r="U40" s="6"/>
      <c r="V40" s="47">
        <f t="shared" si="9"/>
        <v>36</v>
      </c>
      <c r="W40" s="48">
        <v>58.333333333333336</v>
      </c>
      <c r="X40" s="58">
        <f t="shared" si="4"/>
        <v>61.714285714285708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/>
      <c r="AE40" s="6"/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37</v>
      </c>
      <c r="BQ40" s="122">
        <f t="shared" si="8"/>
        <v>63.428571428571423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0</v>
      </c>
      <c r="P41" s="6"/>
      <c r="Q41" s="6"/>
      <c r="R41" s="6"/>
      <c r="S41" s="6"/>
      <c r="T41" s="6"/>
      <c r="U41" s="6"/>
      <c r="V41" s="47">
        <f t="shared" si="9"/>
        <v>56</v>
      </c>
      <c r="W41" s="48">
        <v>124.66666666666667</v>
      </c>
      <c r="X41" s="58">
        <f t="shared" si="4"/>
        <v>44.919786096256679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56</v>
      </c>
      <c r="BQ41" s="122">
        <f t="shared" si="8"/>
        <v>44.800000000000004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0</v>
      </c>
      <c r="P42" s="6"/>
      <c r="Q42" s="6"/>
      <c r="R42" s="6"/>
      <c r="S42" s="6"/>
      <c r="T42" s="6"/>
      <c r="U42" s="6"/>
      <c r="V42" s="47">
        <f t="shared" si="9"/>
        <v>166</v>
      </c>
      <c r="W42" s="48">
        <v>345</v>
      </c>
      <c r="X42" s="58">
        <f t="shared" si="4"/>
        <v>48.115942028985508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/>
      <c r="AE42" s="6"/>
      <c r="AF42" s="6"/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167</v>
      </c>
      <c r="BQ42" s="122">
        <f t="shared" si="8"/>
        <v>48.0806142034549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21</v>
      </c>
      <c r="O44" s="6">
        <v>7</v>
      </c>
      <c r="P44" s="6"/>
      <c r="Q44" s="6"/>
      <c r="R44" s="6"/>
      <c r="S44" s="6"/>
      <c r="T44" s="6"/>
      <c r="U44" s="6"/>
      <c r="V44" s="47">
        <f t="shared" si="9"/>
        <v>144</v>
      </c>
      <c r="W44" s="48">
        <v>273</v>
      </c>
      <c r="X44" s="58">
        <f t="shared" si="4"/>
        <v>52.747252747252752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/>
      <c r="AE44" s="6"/>
      <c r="AF44" s="6"/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>
        <v>0</v>
      </c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7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148</v>
      </c>
      <c r="BQ44" s="122">
        <f t="shared" si="8"/>
        <v>52.857142857142861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6</v>
      </c>
      <c r="N45" s="6">
        <v>2</v>
      </c>
      <c r="O45" s="6">
        <v>0</v>
      </c>
      <c r="P45" s="6"/>
      <c r="Q45" s="6"/>
      <c r="R45" s="6"/>
      <c r="S45" s="6"/>
      <c r="T45" s="6"/>
      <c r="U45" s="6"/>
      <c r="V45" s="47">
        <f t="shared" si="9"/>
        <v>28</v>
      </c>
      <c r="W45" s="48">
        <v>38</v>
      </c>
      <c r="X45" s="58">
        <f t="shared" si="4"/>
        <v>73.68421052631578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6</v>
      </c>
      <c r="BG45" s="14">
        <f t="shared" si="16"/>
        <v>2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28</v>
      </c>
      <c r="BQ45" s="122">
        <f t="shared" si="8"/>
        <v>73.68421052631578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1</v>
      </c>
      <c r="O46" s="6">
        <v>0</v>
      </c>
      <c r="P46" s="6"/>
      <c r="Q46" s="6"/>
      <c r="R46" s="6"/>
      <c r="S46" s="6"/>
      <c r="T46" s="6"/>
      <c r="U46" s="6"/>
      <c r="V46" s="47">
        <f t="shared" si="9"/>
        <v>12</v>
      </c>
      <c r="W46" s="48">
        <v>29.333333333333332</v>
      </c>
      <c r="X46" s="58">
        <f t="shared" si="4"/>
        <v>40.909090909090914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0</v>
      </c>
      <c r="AS46" s="6">
        <v>0</v>
      </c>
      <c r="AT46" s="6"/>
      <c r="AU46" s="6"/>
      <c r="AV46" s="6"/>
      <c r="AW46" s="6"/>
      <c r="AX46" s="6"/>
      <c r="AY46" s="6"/>
      <c r="AZ46" s="47">
        <f t="shared" si="11"/>
        <v>11</v>
      </c>
      <c r="BA46" s="48">
        <v>1</v>
      </c>
      <c r="BB46" s="58">
        <f t="shared" si="6"/>
        <v>1100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1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23</v>
      </c>
      <c r="BQ46" s="122">
        <f t="shared" si="8"/>
        <v>75.824175824175839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0</v>
      </c>
      <c r="P47" s="6"/>
      <c r="Q47" s="6"/>
      <c r="R47" s="6"/>
      <c r="S47" s="6"/>
      <c r="T47" s="6"/>
      <c r="U47" s="6"/>
      <c r="V47" s="47">
        <f t="shared" si="9"/>
        <v>20</v>
      </c>
      <c r="W47" s="48">
        <v>33.666666666666664</v>
      </c>
      <c r="X47" s="58">
        <f t="shared" si="4"/>
        <v>59.405940594059416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20</v>
      </c>
      <c r="BQ47" s="122">
        <f t="shared" si="8"/>
        <v>59.405940594059416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5</v>
      </c>
      <c r="P48" s="6"/>
      <c r="Q48" s="6"/>
      <c r="R48" s="6"/>
      <c r="S48" s="6"/>
      <c r="T48" s="6"/>
      <c r="U48" s="6"/>
      <c r="V48" s="47">
        <f t="shared" si="9"/>
        <v>140</v>
      </c>
      <c r="W48" s="48">
        <v>206</v>
      </c>
      <c r="X48" s="58">
        <f t="shared" si="4"/>
        <v>67.961165048543691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5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141</v>
      </c>
      <c r="BQ48" s="122">
        <f t="shared" si="8"/>
        <v>68.115942028985515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0</v>
      </c>
      <c r="P49" s="6"/>
      <c r="Q49" s="6"/>
      <c r="R49" s="6"/>
      <c r="S49" s="6"/>
      <c r="T49" s="6"/>
      <c r="U49" s="6"/>
      <c r="V49" s="47">
        <f t="shared" si="9"/>
        <v>18</v>
      </c>
      <c r="W49" s="48">
        <v>34.666666666666664</v>
      </c>
      <c r="X49" s="58">
        <f t="shared" si="4"/>
        <v>51.923076923076927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18</v>
      </c>
      <c r="BQ49" s="122">
        <f t="shared" si="8"/>
        <v>50.000000000000014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0</v>
      </c>
      <c r="P50" s="6"/>
      <c r="Q50" s="6"/>
      <c r="R50" s="6"/>
      <c r="S50" s="6"/>
      <c r="T50" s="6"/>
      <c r="U50" s="6"/>
      <c r="V50" s="47">
        <f t="shared" si="9"/>
        <v>16</v>
      </c>
      <c r="W50" s="48">
        <v>26</v>
      </c>
      <c r="X50" s="58">
        <f t="shared" si="4"/>
        <v>61.53846153846154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16</v>
      </c>
      <c r="BQ50" s="122">
        <f t="shared" si="8"/>
        <v>61.53846153846154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12</v>
      </c>
      <c r="O51" s="6">
        <v>0</v>
      </c>
      <c r="P51" s="6"/>
      <c r="Q51" s="6"/>
      <c r="R51" s="6"/>
      <c r="S51" s="6"/>
      <c r="T51" s="6"/>
      <c r="U51" s="6"/>
      <c r="V51" s="47">
        <f t="shared" si="9"/>
        <v>26</v>
      </c>
      <c r="W51" s="48">
        <v>52.333333333333336</v>
      </c>
      <c r="X51" s="58">
        <f t="shared" si="4"/>
        <v>49.681528662420384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0</v>
      </c>
      <c r="AT51" s="6"/>
      <c r="AU51" s="6"/>
      <c r="AV51" s="6"/>
      <c r="AW51" s="6"/>
      <c r="AX51" s="6"/>
      <c r="AY51" s="6"/>
      <c r="AZ51" s="47">
        <f t="shared" si="11"/>
        <v>11</v>
      </c>
      <c r="BA51" s="48">
        <v>0.33333333333333331</v>
      </c>
      <c r="BB51" s="58">
        <f t="shared" si="6"/>
        <v>3300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18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37</v>
      </c>
      <c r="BQ51" s="122">
        <f t="shared" si="8"/>
        <v>70.25316455696202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0</v>
      </c>
      <c r="P52" s="6"/>
      <c r="Q52" s="6"/>
      <c r="R52" s="6"/>
      <c r="S52" s="6"/>
      <c r="T52" s="6"/>
      <c r="U52" s="6"/>
      <c r="V52" s="47">
        <f t="shared" si="9"/>
        <v>54</v>
      </c>
      <c r="W52" s="48">
        <v>141</v>
      </c>
      <c r="X52" s="58">
        <f t="shared" si="4"/>
        <v>38.297872340425535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56</v>
      </c>
      <c r="BQ52" s="122">
        <f t="shared" si="8"/>
        <v>39.436619718309856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22</v>
      </c>
      <c r="O53" s="6">
        <v>1</v>
      </c>
      <c r="P53" s="6"/>
      <c r="Q53" s="6"/>
      <c r="R53" s="6"/>
      <c r="S53" s="6"/>
      <c r="T53" s="6"/>
      <c r="U53" s="6"/>
      <c r="V53" s="47">
        <f t="shared" si="9"/>
        <v>137</v>
      </c>
      <c r="W53" s="48">
        <v>258.33333333333331</v>
      </c>
      <c r="X53" s="58">
        <f t="shared" si="4"/>
        <v>53.032258064516135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22</v>
      </c>
      <c r="BH53" s="14">
        <f t="shared" si="17"/>
        <v>1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137</v>
      </c>
      <c r="BQ53" s="122">
        <f t="shared" si="8"/>
        <v>50.992555831265506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26</v>
      </c>
      <c r="O54" s="6">
        <v>3</v>
      </c>
      <c r="P54" s="6"/>
      <c r="Q54" s="6"/>
      <c r="R54" s="6"/>
      <c r="S54" s="6"/>
      <c r="T54" s="6"/>
      <c r="U54" s="6"/>
      <c r="V54" s="47">
        <f t="shared" si="9"/>
        <v>144</v>
      </c>
      <c r="W54" s="48">
        <v>257.33333333333331</v>
      </c>
      <c r="X54" s="58">
        <f t="shared" si="4"/>
        <v>55.958549222797927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26</v>
      </c>
      <c r="BH54" s="14">
        <f t="shared" si="17"/>
        <v>3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144</v>
      </c>
      <c r="BQ54" s="122">
        <f t="shared" si="8"/>
        <v>55.813953488372107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157</v>
      </c>
      <c r="N55" s="6">
        <v>78</v>
      </c>
      <c r="O55" s="6">
        <v>3</v>
      </c>
      <c r="P55" s="6"/>
      <c r="Q55" s="6"/>
      <c r="R55" s="6"/>
      <c r="S55" s="6"/>
      <c r="T55" s="6"/>
      <c r="U55" s="6"/>
      <c r="V55" s="47">
        <f t="shared" si="9"/>
        <v>536</v>
      </c>
      <c r="W55" s="48">
        <v>1064.3333333333333</v>
      </c>
      <c r="X55" s="58">
        <f t="shared" si="4"/>
        <v>50.360162856248046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/>
      <c r="AE55" s="6"/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159</v>
      </c>
      <c r="BG55" s="14">
        <f t="shared" si="16"/>
        <v>79</v>
      </c>
      <c r="BH55" s="14">
        <f t="shared" si="17"/>
        <v>3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562</v>
      </c>
      <c r="BQ55" s="122">
        <f t="shared" si="8"/>
        <v>52.654590880699573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0</v>
      </c>
      <c r="P56" s="6"/>
      <c r="Q56" s="6"/>
      <c r="R56" s="6"/>
      <c r="S56" s="6"/>
      <c r="T56" s="6"/>
      <c r="U56" s="6"/>
      <c r="V56" s="47">
        <f t="shared" si="9"/>
        <v>15</v>
      </c>
      <c r="W56" s="48">
        <v>39.333333333333336</v>
      </c>
      <c r="X56" s="58">
        <f t="shared" si="4"/>
        <v>38.135593220338983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15</v>
      </c>
      <c r="BQ56" s="122">
        <f t="shared" si="8"/>
        <v>37.190082644628099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0</v>
      </c>
      <c r="P57" s="6"/>
      <c r="Q57" s="6"/>
      <c r="R57" s="6"/>
      <c r="S57" s="6"/>
      <c r="T57" s="6"/>
      <c r="U57" s="6"/>
      <c r="V57" s="47">
        <f t="shared" si="9"/>
        <v>12</v>
      </c>
      <c r="W57" s="48">
        <v>51.333333333333336</v>
      </c>
      <c r="X57" s="58">
        <f t="shared" si="4"/>
        <v>23.376623376623375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12</v>
      </c>
      <c r="BQ57" s="122">
        <f t="shared" si="8"/>
        <v>23.376623376623375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0</v>
      </c>
      <c r="P58" s="6"/>
      <c r="Q58" s="6"/>
      <c r="R58" s="6"/>
      <c r="S58" s="6"/>
      <c r="T58" s="6"/>
      <c r="U58" s="6"/>
      <c r="V58" s="47">
        <f t="shared" si="9"/>
        <v>10</v>
      </c>
      <c r="W58" s="48">
        <v>20.666666666666668</v>
      </c>
      <c r="X58" s="58">
        <f t="shared" si="4"/>
        <v>48.387096774193544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/>
      <c r="AU58" s="6"/>
      <c r="AV58" s="6"/>
      <c r="AW58" s="6"/>
      <c r="AX58" s="6"/>
      <c r="AY58" s="6"/>
      <c r="AZ58" s="47">
        <f t="shared" si="11"/>
        <v>9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19</v>
      </c>
      <c r="BQ58" s="122">
        <f t="shared" si="8"/>
        <v>91.935483870967744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0</v>
      </c>
      <c r="P59" s="6"/>
      <c r="Q59" s="6"/>
      <c r="R59" s="6"/>
      <c r="S59" s="6"/>
      <c r="T59" s="6"/>
      <c r="U59" s="6"/>
      <c r="V59" s="47">
        <f t="shared" si="9"/>
        <v>4</v>
      </c>
      <c r="W59" s="48">
        <v>27</v>
      </c>
      <c r="X59" s="58">
        <f t="shared" si="4"/>
        <v>14.814814814814813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4</v>
      </c>
      <c r="BQ59" s="122">
        <f t="shared" si="8"/>
        <v>14.634146341463417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0</v>
      </c>
      <c r="P60" s="6"/>
      <c r="Q60" s="6"/>
      <c r="R60" s="6"/>
      <c r="S60" s="6"/>
      <c r="T60" s="6"/>
      <c r="U60" s="6"/>
      <c r="V60" s="47">
        <f t="shared" si="9"/>
        <v>5</v>
      </c>
      <c r="W60" s="48">
        <v>10</v>
      </c>
      <c r="X60" s="58">
        <f t="shared" si="4"/>
        <v>50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5</v>
      </c>
      <c r="BQ60" s="122">
        <f t="shared" si="8"/>
        <v>50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0</v>
      </c>
      <c r="P61" s="6"/>
      <c r="Q61" s="6"/>
      <c r="R61" s="6"/>
      <c r="S61" s="6"/>
      <c r="T61" s="6"/>
      <c r="U61" s="6"/>
      <c r="V61" s="47">
        <f t="shared" si="9"/>
        <v>19</v>
      </c>
      <c r="W61" s="48">
        <v>43</v>
      </c>
      <c r="X61" s="58">
        <f t="shared" si="4"/>
        <v>44.186046511627907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20</v>
      </c>
      <c r="BQ61" s="122">
        <f t="shared" si="8"/>
        <v>45.112781954887218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0</v>
      </c>
      <c r="O62" s="6">
        <v>0</v>
      </c>
      <c r="P62" s="6"/>
      <c r="Q62" s="6"/>
      <c r="R62" s="6"/>
      <c r="S62" s="6"/>
      <c r="T62" s="6"/>
      <c r="U62" s="6"/>
      <c r="V62" s="47">
        <f t="shared" si="9"/>
        <v>17</v>
      </c>
      <c r="W62" s="48">
        <v>88</v>
      </c>
      <c r="X62" s="58">
        <f t="shared" si="4"/>
        <v>19.318181818181817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/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18</v>
      </c>
      <c r="BQ62" s="122">
        <f t="shared" si="8"/>
        <v>20.454545454545457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0</v>
      </c>
      <c r="P63" s="6"/>
      <c r="Q63" s="6"/>
      <c r="R63" s="6"/>
      <c r="S63" s="6"/>
      <c r="T63" s="6"/>
      <c r="U63" s="6"/>
      <c r="V63" s="47">
        <f t="shared" si="9"/>
        <v>12</v>
      </c>
      <c r="W63" s="48">
        <v>25</v>
      </c>
      <c r="X63" s="58">
        <f t="shared" si="4"/>
        <v>48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13</v>
      </c>
      <c r="BQ63" s="122">
        <f t="shared" si="8"/>
        <v>52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/>
      <c r="Q64" s="6"/>
      <c r="R64" s="6"/>
      <c r="S64" s="6"/>
      <c r="T64" s="6"/>
      <c r="U64" s="6"/>
      <c r="V64" s="47">
        <f t="shared" si="9"/>
        <v>3</v>
      </c>
      <c r="W64" s="48">
        <v>18</v>
      </c>
      <c r="X64" s="58">
        <f t="shared" si="4"/>
        <v>16.666666666666664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3</v>
      </c>
      <c r="BQ64" s="122">
        <f t="shared" si="8"/>
        <v>16.666666666666664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0</v>
      </c>
      <c r="P65" s="6"/>
      <c r="Q65" s="6"/>
      <c r="R65" s="6"/>
      <c r="S65" s="6"/>
      <c r="T65" s="6"/>
      <c r="U65" s="6"/>
      <c r="V65" s="47">
        <f t="shared" si="9"/>
        <v>62</v>
      </c>
      <c r="W65" s="48">
        <v>228.66666666666666</v>
      </c>
      <c r="X65" s="58">
        <f t="shared" si="4"/>
        <v>27.113702623906704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/>
      <c r="AE65" s="6"/>
      <c r="AF65" s="6"/>
      <c r="AG65" s="6"/>
      <c r="AH65" s="6"/>
      <c r="AI65" s="6"/>
      <c r="AJ65" s="6"/>
      <c r="AK65" s="47">
        <f t="shared" si="10"/>
        <v>4</v>
      </c>
      <c r="AL65" s="48">
        <v>25.666666666666668</v>
      </c>
      <c r="AM65" s="58">
        <f t="shared" si="5"/>
        <v>15.584415584415584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66</v>
      </c>
      <c r="BQ65" s="122">
        <f t="shared" si="8"/>
        <v>25.950196592398427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2</v>
      </c>
      <c r="P67" s="6"/>
      <c r="Q67" s="6"/>
      <c r="R67" s="6"/>
      <c r="S67" s="6"/>
      <c r="T67" s="6"/>
      <c r="U67" s="6"/>
      <c r="V67" s="47">
        <f t="shared" si="9"/>
        <v>59</v>
      </c>
      <c r="W67" s="48">
        <v>76.333333333333329</v>
      </c>
      <c r="X67" s="58">
        <f t="shared" si="4"/>
        <v>77.292576419213972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2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59</v>
      </c>
      <c r="BQ67" s="122">
        <f t="shared" si="8"/>
        <v>77.292576419213972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6</v>
      </c>
      <c r="P68" s="6"/>
      <c r="Q68" s="6"/>
      <c r="R68" s="6"/>
      <c r="S68" s="6"/>
      <c r="T68" s="6"/>
      <c r="U68" s="6"/>
      <c r="V68" s="47">
        <f t="shared" si="9"/>
        <v>45</v>
      </c>
      <c r="W68" s="48">
        <v>127.33333333333333</v>
      </c>
      <c r="X68" s="58">
        <f t="shared" si="4"/>
        <v>35.340314136125656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6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45</v>
      </c>
      <c r="BQ68" s="122">
        <f t="shared" si="8"/>
        <v>35.248041775456926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3</v>
      </c>
      <c r="P69" s="6"/>
      <c r="Q69" s="6"/>
      <c r="R69" s="6"/>
      <c r="S69" s="6"/>
      <c r="T69" s="6"/>
      <c r="U69" s="6"/>
      <c r="V69" s="47">
        <f t="shared" si="9"/>
        <v>84</v>
      </c>
      <c r="W69" s="48">
        <v>107.33333333333333</v>
      </c>
      <c r="X69" s="58">
        <f t="shared" si="4"/>
        <v>78.260869565217391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3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85</v>
      </c>
      <c r="BQ69" s="122">
        <f t="shared" si="8"/>
        <v>78.461538461538467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16</v>
      </c>
      <c r="O70" s="6">
        <v>0</v>
      </c>
      <c r="P70" s="6"/>
      <c r="Q70" s="6"/>
      <c r="R70" s="6"/>
      <c r="S70" s="6"/>
      <c r="T70" s="6"/>
      <c r="U70" s="6"/>
      <c r="V70" s="47">
        <f t="shared" si="9"/>
        <v>88</v>
      </c>
      <c r="W70" s="48">
        <v>220</v>
      </c>
      <c r="X70" s="58">
        <f t="shared" ref="X70:X133" si="26">IFERROR(V70/W70,0)*100</f>
        <v>40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/>
      <c r="AE70" s="6"/>
      <c r="AF70" s="6"/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1</v>
      </c>
      <c r="AS70" s="6">
        <v>0</v>
      </c>
      <c r="AT70" s="6"/>
      <c r="AU70" s="6"/>
      <c r="AV70" s="6"/>
      <c r="AW70" s="6"/>
      <c r="AX70" s="6"/>
      <c r="AY70" s="6"/>
      <c r="AZ70" s="47">
        <f t="shared" si="11"/>
        <v>22</v>
      </c>
      <c r="BA70" s="48">
        <v>0.33333333333333331</v>
      </c>
      <c r="BB70" s="58">
        <f t="shared" ref="BB70:BB133" si="28">IFERROR(AZ70/BA70,0)*100</f>
        <v>6600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18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113</v>
      </c>
      <c r="BQ70" s="122">
        <f t="shared" ref="BQ70:BQ133" si="29">IFERROR(BP70/BO70,0)*100</f>
        <v>49.561403508771932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0</v>
      </c>
      <c r="P71" s="6"/>
      <c r="Q71" s="6"/>
      <c r="R71" s="6"/>
      <c r="S71" s="6"/>
      <c r="T71" s="6"/>
      <c r="U71" s="6"/>
      <c r="V71" s="47">
        <f t="shared" ref="V71:V134" si="30">SUM(J71:U71)</f>
        <v>7</v>
      </c>
      <c r="W71" s="48">
        <v>15.666666666666666</v>
      </c>
      <c r="X71" s="58">
        <f t="shared" si="26"/>
        <v>44.680851063829792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7</v>
      </c>
      <c r="BQ71" s="122">
        <f t="shared" si="29"/>
        <v>40.384615384615387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/>
      <c r="Q73" s="6"/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/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/>
      <c r="Q75" s="6"/>
      <c r="R75" s="6"/>
      <c r="S75" s="6"/>
      <c r="T75" s="6"/>
      <c r="U75" s="6"/>
      <c r="V75" s="47">
        <f t="shared" si="30"/>
        <v>8</v>
      </c>
      <c r="W75" s="48">
        <v>34.333333333333336</v>
      </c>
      <c r="X75" s="58">
        <f t="shared" si="26"/>
        <v>23.300970873786405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/>
      <c r="AU75" s="6"/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11</v>
      </c>
      <c r="BQ75" s="122">
        <f t="shared" si="29"/>
        <v>31.428571428571427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0</v>
      </c>
      <c r="O76" s="6">
        <v>0</v>
      </c>
      <c r="P76" s="6"/>
      <c r="Q76" s="6"/>
      <c r="R76" s="6"/>
      <c r="S76" s="6"/>
      <c r="T76" s="6"/>
      <c r="U76" s="6"/>
      <c r="V76" s="47">
        <f t="shared" si="30"/>
        <v>13</v>
      </c>
      <c r="W76" s="48">
        <v>32.333333333333336</v>
      </c>
      <c r="X76" s="58">
        <f t="shared" si="26"/>
        <v>40.206185567010309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13</v>
      </c>
      <c r="BQ76" s="122">
        <f t="shared" si="29"/>
        <v>39.393939393939384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/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0</v>
      </c>
      <c r="O78" s="6">
        <v>0</v>
      </c>
      <c r="P78" s="6"/>
      <c r="Q78" s="6"/>
      <c r="R78" s="6"/>
      <c r="S78" s="6"/>
      <c r="T78" s="6"/>
      <c r="U78" s="6"/>
      <c r="V78" s="47">
        <f t="shared" si="30"/>
        <v>13</v>
      </c>
      <c r="W78" s="48">
        <v>42</v>
      </c>
      <c r="X78" s="58">
        <f t="shared" si="26"/>
        <v>30.952380952380953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13</v>
      </c>
      <c r="BQ78" s="122">
        <f t="shared" si="29"/>
        <v>30.708661417322837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0</v>
      </c>
      <c r="P79" s="6"/>
      <c r="Q79" s="6"/>
      <c r="R79" s="6"/>
      <c r="S79" s="6"/>
      <c r="T79" s="6"/>
      <c r="U79" s="6"/>
      <c r="V79" s="47">
        <f t="shared" si="30"/>
        <v>31</v>
      </c>
      <c r="W79" s="48">
        <v>48.333333333333336</v>
      </c>
      <c r="X79" s="58">
        <f t="shared" si="26"/>
        <v>64.137931034482747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31</v>
      </c>
      <c r="BQ79" s="122">
        <f t="shared" si="29"/>
        <v>61.184210526315788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0</v>
      </c>
      <c r="P80" s="6"/>
      <c r="Q80" s="6"/>
      <c r="R80" s="6"/>
      <c r="S80" s="6"/>
      <c r="T80" s="6"/>
      <c r="U80" s="6"/>
      <c r="V80" s="47">
        <f t="shared" si="30"/>
        <v>27</v>
      </c>
      <c r="W80" s="48">
        <v>27.333333333333332</v>
      </c>
      <c r="X80" s="58">
        <f t="shared" si="26"/>
        <v>98.780487804878049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28</v>
      </c>
      <c r="BQ80" s="122">
        <f t="shared" si="29"/>
        <v>94.382022471910105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0</v>
      </c>
      <c r="O81" s="6">
        <v>0</v>
      </c>
      <c r="P81" s="6"/>
      <c r="Q81" s="6"/>
      <c r="R81" s="6"/>
      <c r="S81" s="6"/>
      <c r="T81" s="6"/>
      <c r="U81" s="6"/>
      <c r="V81" s="47">
        <f t="shared" si="30"/>
        <v>29</v>
      </c>
      <c r="W81" s="48">
        <v>66.333333333333329</v>
      </c>
      <c r="X81" s="58">
        <f t="shared" si="26"/>
        <v>43.718592964824118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/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31</v>
      </c>
      <c r="BQ81" s="122">
        <f t="shared" si="29"/>
        <v>46.500000000000007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0</v>
      </c>
      <c r="P82" s="6"/>
      <c r="Q82" s="6"/>
      <c r="R82" s="6"/>
      <c r="S82" s="6"/>
      <c r="T82" s="6"/>
      <c r="U82" s="6"/>
      <c r="V82" s="47">
        <f t="shared" si="30"/>
        <v>9</v>
      </c>
      <c r="W82" s="48">
        <v>34</v>
      </c>
      <c r="X82" s="58">
        <f t="shared" si="26"/>
        <v>26.47058823529412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/>
      <c r="AE82" s="6"/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10</v>
      </c>
      <c r="BQ82" s="122">
        <f t="shared" si="29"/>
        <v>28.84615384615385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7</v>
      </c>
      <c r="O83" s="6">
        <v>0</v>
      </c>
      <c r="P83" s="6"/>
      <c r="Q83" s="6"/>
      <c r="R83" s="6"/>
      <c r="S83" s="6"/>
      <c r="T83" s="6"/>
      <c r="U83" s="6"/>
      <c r="V83" s="47">
        <f t="shared" si="30"/>
        <v>7</v>
      </c>
      <c r="W83" s="48">
        <v>7.333333333333333</v>
      </c>
      <c r="X83" s="58">
        <f t="shared" si="26"/>
        <v>95.454545454545453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7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7</v>
      </c>
      <c r="BQ83" s="122">
        <f t="shared" si="29"/>
        <v>70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0</v>
      </c>
      <c r="P84" s="6"/>
      <c r="Q84" s="6"/>
      <c r="R84" s="6"/>
      <c r="S84" s="6"/>
      <c r="T84" s="6"/>
      <c r="U84" s="6"/>
      <c r="V84" s="47">
        <f t="shared" si="30"/>
        <v>18</v>
      </c>
      <c r="W84" s="48">
        <v>45</v>
      </c>
      <c r="X84" s="58">
        <f t="shared" si="26"/>
        <v>40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18</v>
      </c>
      <c r="BQ84" s="122">
        <f t="shared" si="29"/>
        <v>39.416058394160586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0</v>
      </c>
      <c r="P85" s="6"/>
      <c r="Q85" s="6"/>
      <c r="R85" s="6"/>
      <c r="S85" s="6"/>
      <c r="T85" s="6"/>
      <c r="U85" s="6"/>
      <c r="V85" s="47">
        <f t="shared" si="30"/>
        <v>15</v>
      </c>
      <c r="W85" s="48">
        <v>51.333333333333336</v>
      </c>
      <c r="X85" s="58">
        <f t="shared" si="26"/>
        <v>29.220779220779221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16</v>
      </c>
      <c r="BQ85" s="122">
        <f t="shared" si="29"/>
        <v>29.629629629629626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/>
      <c r="Q86" s="6"/>
      <c r="R86" s="6"/>
      <c r="S86" s="6"/>
      <c r="T86" s="6"/>
      <c r="U86" s="6"/>
      <c r="V86" s="47">
        <f t="shared" si="30"/>
        <v>9</v>
      </c>
      <c r="W86" s="48">
        <v>103.66666666666667</v>
      </c>
      <c r="X86" s="58">
        <f t="shared" si="26"/>
        <v>8.6816720257234721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9</v>
      </c>
      <c r="BQ86" s="122">
        <f t="shared" si="29"/>
        <v>8.3850931677018643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0</v>
      </c>
      <c r="P87" s="6"/>
      <c r="Q87" s="6"/>
      <c r="R87" s="6"/>
      <c r="S87" s="6"/>
      <c r="T87" s="6"/>
      <c r="U87" s="6"/>
      <c r="V87" s="47">
        <f t="shared" si="30"/>
        <v>16</v>
      </c>
      <c r="W87" s="48">
        <v>86.333333333333329</v>
      </c>
      <c r="X87" s="58">
        <f t="shared" si="26"/>
        <v>18.532818532818535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16</v>
      </c>
      <c r="BQ87" s="122">
        <f t="shared" si="29"/>
        <v>18.461538461538463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5</v>
      </c>
      <c r="O88" s="6">
        <v>1</v>
      </c>
      <c r="P88" s="6"/>
      <c r="Q88" s="6"/>
      <c r="R88" s="6"/>
      <c r="S88" s="6"/>
      <c r="T88" s="6"/>
      <c r="U88" s="6"/>
      <c r="V88" s="47">
        <f t="shared" si="30"/>
        <v>27</v>
      </c>
      <c r="W88" s="48">
        <v>113</v>
      </c>
      <c r="X88" s="58">
        <f t="shared" si="26"/>
        <v>23.893805309734514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5</v>
      </c>
      <c r="BH88" s="14">
        <f t="shared" si="38"/>
        <v>1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27</v>
      </c>
      <c r="BQ88" s="122">
        <f t="shared" si="29"/>
        <v>23.823529411764707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0</v>
      </c>
      <c r="P89" s="6"/>
      <c r="Q89" s="6"/>
      <c r="R89" s="6"/>
      <c r="S89" s="6"/>
      <c r="T89" s="6"/>
      <c r="U89" s="6"/>
      <c r="V89" s="47">
        <f t="shared" si="30"/>
        <v>54</v>
      </c>
      <c r="W89" s="48">
        <v>199.33333333333334</v>
      </c>
      <c r="X89" s="58">
        <f t="shared" si="26"/>
        <v>27.090301003344479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/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58</v>
      </c>
      <c r="BQ89" s="122">
        <f t="shared" si="29"/>
        <v>28.951747088186352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0</v>
      </c>
      <c r="O90" s="6">
        <v>0</v>
      </c>
      <c r="P90" s="6"/>
      <c r="Q90" s="6"/>
      <c r="R90" s="6"/>
      <c r="S90" s="6"/>
      <c r="T90" s="6"/>
      <c r="U90" s="6"/>
      <c r="V90" s="47">
        <f t="shared" si="30"/>
        <v>42</v>
      </c>
      <c r="W90" s="48">
        <v>78</v>
      </c>
      <c r="X90" s="58">
        <f t="shared" si="26"/>
        <v>53.846153846153847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42</v>
      </c>
      <c r="BQ90" s="122">
        <f t="shared" si="29"/>
        <v>53.617021276595743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/>
      <c r="Q91" s="6"/>
      <c r="R91" s="6"/>
      <c r="S91" s="6"/>
      <c r="T91" s="6"/>
      <c r="U91" s="6"/>
      <c r="V91" s="47">
        <f t="shared" si="30"/>
        <v>4</v>
      </c>
      <c r="W91" s="48">
        <v>33</v>
      </c>
      <c r="X91" s="58">
        <f t="shared" si="26"/>
        <v>12.121212121212121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4</v>
      </c>
      <c r="BQ91" s="122">
        <f t="shared" si="29"/>
        <v>12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0</v>
      </c>
      <c r="P92" s="6"/>
      <c r="Q92" s="6"/>
      <c r="R92" s="6"/>
      <c r="S92" s="6"/>
      <c r="T92" s="6"/>
      <c r="U92" s="6"/>
      <c r="V92" s="47">
        <f t="shared" si="30"/>
        <v>15</v>
      </c>
      <c r="W92" s="48">
        <v>36.666666666666664</v>
      </c>
      <c r="X92" s="58">
        <f t="shared" si="26"/>
        <v>40.909090909090914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15</v>
      </c>
      <c r="BQ92" s="122">
        <f t="shared" si="29"/>
        <v>40.909090909090914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0</v>
      </c>
      <c r="P93" s="6"/>
      <c r="Q93" s="6"/>
      <c r="R93" s="6"/>
      <c r="S93" s="6"/>
      <c r="T93" s="6"/>
      <c r="U93" s="6"/>
      <c r="V93" s="47">
        <f t="shared" si="30"/>
        <v>13</v>
      </c>
      <c r="W93" s="48">
        <v>33.333333333333336</v>
      </c>
      <c r="X93" s="58">
        <f t="shared" si="26"/>
        <v>38.999999999999993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13</v>
      </c>
      <c r="BQ93" s="122">
        <f t="shared" si="29"/>
        <v>38.613861386138609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0</v>
      </c>
      <c r="P94" s="6"/>
      <c r="Q94" s="6"/>
      <c r="R94" s="6"/>
      <c r="S94" s="6"/>
      <c r="T94" s="6"/>
      <c r="U94" s="6"/>
      <c r="V94" s="47">
        <f t="shared" si="30"/>
        <v>18</v>
      </c>
      <c r="W94" s="48">
        <v>42</v>
      </c>
      <c r="X94" s="58">
        <f t="shared" si="26"/>
        <v>42.857142857142854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18</v>
      </c>
      <c r="BQ94" s="122">
        <f t="shared" si="29"/>
        <v>42.857142857142854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0</v>
      </c>
      <c r="P95" s="6"/>
      <c r="Q95" s="6"/>
      <c r="R95" s="6"/>
      <c r="S95" s="6"/>
      <c r="T95" s="6"/>
      <c r="U95" s="6"/>
      <c r="V95" s="47">
        <f t="shared" si="30"/>
        <v>24</v>
      </c>
      <c r="W95" s="48">
        <v>57</v>
      </c>
      <c r="X95" s="58">
        <f t="shared" si="26"/>
        <v>42.105263157894733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25</v>
      </c>
      <c r="BQ95" s="122">
        <f t="shared" si="29"/>
        <v>43.604651162790695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2</v>
      </c>
      <c r="O96" s="6">
        <v>0</v>
      </c>
      <c r="P96" s="6"/>
      <c r="Q96" s="6"/>
      <c r="R96" s="6"/>
      <c r="S96" s="6"/>
      <c r="T96" s="6"/>
      <c r="U96" s="6"/>
      <c r="V96" s="47">
        <f t="shared" si="30"/>
        <v>12</v>
      </c>
      <c r="W96" s="48">
        <v>30.333333333333332</v>
      </c>
      <c r="X96" s="58">
        <f t="shared" si="26"/>
        <v>39.560439560439562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2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12</v>
      </c>
      <c r="BQ96" s="122">
        <f t="shared" si="29"/>
        <v>38.297872340425535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0</v>
      </c>
      <c r="P97" s="6"/>
      <c r="Q97" s="6"/>
      <c r="R97" s="6"/>
      <c r="S97" s="6"/>
      <c r="T97" s="6"/>
      <c r="U97" s="6"/>
      <c r="V97" s="47">
        <f t="shared" si="30"/>
        <v>30</v>
      </c>
      <c r="W97" s="48">
        <v>98.666666666666671</v>
      </c>
      <c r="X97" s="58">
        <f t="shared" si="26"/>
        <v>30.405405405405407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30</v>
      </c>
      <c r="BQ97" s="122">
        <f t="shared" si="29"/>
        <v>29.702970297029701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14</v>
      </c>
      <c r="O98" s="6">
        <v>0</v>
      </c>
      <c r="P98" s="6"/>
      <c r="Q98" s="6"/>
      <c r="R98" s="6"/>
      <c r="S98" s="6"/>
      <c r="T98" s="6"/>
      <c r="U98" s="6"/>
      <c r="V98" s="47">
        <f t="shared" si="30"/>
        <v>42</v>
      </c>
      <c r="W98" s="48">
        <v>132.33333333333334</v>
      </c>
      <c r="X98" s="58">
        <f t="shared" si="26"/>
        <v>31.738035264483628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14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42</v>
      </c>
      <c r="BQ98" s="122">
        <f t="shared" si="29"/>
        <v>31.658291457286424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0</v>
      </c>
      <c r="P99" s="6"/>
      <c r="Q99" s="6"/>
      <c r="R99" s="6"/>
      <c r="S99" s="6"/>
      <c r="T99" s="6"/>
      <c r="U99" s="6"/>
      <c r="V99" s="47">
        <f t="shared" si="30"/>
        <v>64</v>
      </c>
      <c r="W99" s="48">
        <v>169.66666666666666</v>
      </c>
      <c r="X99" s="58">
        <f t="shared" si="26"/>
        <v>37.721021611001966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0</v>
      </c>
      <c r="AT99" s="6"/>
      <c r="AU99" s="6"/>
      <c r="AV99" s="6"/>
      <c r="AW99" s="6"/>
      <c r="AX99" s="6"/>
      <c r="AY99" s="6"/>
      <c r="AZ99" s="47">
        <f t="shared" si="32"/>
        <v>28</v>
      </c>
      <c r="BA99" s="48">
        <v>15</v>
      </c>
      <c r="BB99" s="58">
        <f t="shared" si="28"/>
        <v>186.66666666666666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92</v>
      </c>
      <c r="BQ99" s="122">
        <f t="shared" si="29"/>
        <v>49.81949458483755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0</v>
      </c>
      <c r="O100" s="6">
        <v>0</v>
      </c>
      <c r="P100" s="6"/>
      <c r="Q100" s="6"/>
      <c r="R100" s="6"/>
      <c r="S100" s="6"/>
      <c r="T100" s="6"/>
      <c r="U100" s="6"/>
      <c r="V100" s="47">
        <f t="shared" si="30"/>
        <v>6</v>
      </c>
      <c r="W100" s="48">
        <v>96.333333333333329</v>
      </c>
      <c r="X100" s="58">
        <f t="shared" si="26"/>
        <v>6.2283737024221457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0</v>
      </c>
      <c r="AS100" s="6">
        <v>0</v>
      </c>
      <c r="AT100" s="6"/>
      <c r="AU100" s="6"/>
      <c r="AV100" s="6"/>
      <c r="AW100" s="6"/>
      <c r="AX100" s="6"/>
      <c r="AY100" s="6"/>
      <c r="AZ100" s="47">
        <f t="shared" si="32"/>
        <v>4</v>
      </c>
      <c r="BA100" s="48">
        <v>6.333333333333333</v>
      </c>
      <c r="BB100" s="58">
        <f t="shared" si="28"/>
        <v>63.15789473684211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10</v>
      </c>
      <c r="BQ100" s="122">
        <f t="shared" si="29"/>
        <v>9.7402597402597415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0</v>
      </c>
      <c r="P101" s="6"/>
      <c r="Q101" s="6"/>
      <c r="R101" s="6"/>
      <c r="S101" s="6"/>
      <c r="T101" s="6"/>
      <c r="U101" s="6"/>
      <c r="V101" s="47">
        <f t="shared" si="30"/>
        <v>2</v>
      </c>
      <c r="W101" s="48">
        <v>31.333333333333332</v>
      </c>
      <c r="X101" s="58">
        <f t="shared" si="26"/>
        <v>6.3829787234042561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2</v>
      </c>
      <c r="BQ101" s="122">
        <f t="shared" si="29"/>
        <v>5.5045871559633035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0</v>
      </c>
      <c r="P102" s="6"/>
      <c r="Q102" s="6"/>
      <c r="R102" s="6"/>
      <c r="S102" s="6"/>
      <c r="T102" s="6"/>
      <c r="U102" s="6"/>
      <c r="V102" s="47">
        <f t="shared" si="30"/>
        <v>12</v>
      </c>
      <c r="W102" s="48">
        <v>32</v>
      </c>
      <c r="X102" s="58">
        <f t="shared" si="26"/>
        <v>37.5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/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16</v>
      </c>
      <c r="BQ102" s="122">
        <f t="shared" si="29"/>
        <v>49.484536082474222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0</v>
      </c>
      <c r="O103" s="6">
        <v>0</v>
      </c>
      <c r="P103" s="6"/>
      <c r="Q103" s="6"/>
      <c r="R103" s="6"/>
      <c r="S103" s="6"/>
      <c r="T103" s="6"/>
      <c r="U103" s="6"/>
      <c r="V103" s="47">
        <f t="shared" si="30"/>
        <v>12</v>
      </c>
      <c r="W103" s="48">
        <v>57</v>
      </c>
      <c r="X103" s="58">
        <f t="shared" si="26"/>
        <v>21.052631578947366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14</v>
      </c>
      <c r="BQ103" s="122">
        <f t="shared" si="29"/>
        <v>23.076923076923077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0</v>
      </c>
      <c r="P104" s="6"/>
      <c r="Q104" s="6"/>
      <c r="R104" s="6"/>
      <c r="S104" s="6"/>
      <c r="T104" s="6"/>
      <c r="U104" s="6"/>
      <c r="V104" s="47">
        <f t="shared" si="30"/>
        <v>2</v>
      </c>
      <c r="W104" s="48">
        <v>25</v>
      </c>
      <c r="X104" s="58">
        <f t="shared" si="26"/>
        <v>8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/>
      <c r="AE104" s="6"/>
      <c r="AF104" s="6"/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3</v>
      </c>
      <c r="BQ104" s="122">
        <f t="shared" si="29"/>
        <v>9.4736842105263168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/>
      <c r="Q105" s="6"/>
      <c r="R105" s="6"/>
      <c r="S105" s="6"/>
      <c r="T105" s="6"/>
      <c r="U105" s="6"/>
      <c r="V105" s="47">
        <f t="shared" si="30"/>
        <v>14</v>
      </c>
      <c r="W105" s="48">
        <v>28.333333333333332</v>
      </c>
      <c r="X105" s="58">
        <f t="shared" si="26"/>
        <v>49.411764705882355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14</v>
      </c>
      <c r="BQ105" s="122">
        <f t="shared" si="29"/>
        <v>49.411764705882355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1</v>
      </c>
      <c r="O106" s="6">
        <v>0</v>
      </c>
      <c r="P106" s="6"/>
      <c r="Q106" s="6"/>
      <c r="R106" s="6"/>
      <c r="S106" s="6"/>
      <c r="T106" s="6"/>
      <c r="U106" s="6"/>
      <c r="V106" s="47">
        <f t="shared" si="30"/>
        <v>28</v>
      </c>
      <c r="W106" s="48">
        <v>84</v>
      </c>
      <c r="X106" s="58">
        <f t="shared" si="26"/>
        <v>33.333333333333329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1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28</v>
      </c>
      <c r="BQ106" s="122">
        <f t="shared" si="29"/>
        <v>32.941176470588232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1</v>
      </c>
      <c r="P107" s="6"/>
      <c r="Q107" s="6"/>
      <c r="R107" s="6"/>
      <c r="S107" s="6"/>
      <c r="T107" s="6"/>
      <c r="U107" s="6"/>
      <c r="V107" s="47">
        <f t="shared" si="30"/>
        <v>14</v>
      </c>
      <c r="W107" s="48">
        <v>72.666666666666671</v>
      </c>
      <c r="X107" s="58">
        <f t="shared" si="26"/>
        <v>19.266055045871557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1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14</v>
      </c>
      <c r="BQ107" s="122">
        <f t="shared" si="29"/>
        <v>19.266055045871557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1</v>
      </c>
      <c r="N108" s="6">
        <v>0</v>
      </c>
      <c r="O108" s="6">
        <v>0</v>
      </c>
      <c r="P108" s="6"/>
      <c r="Q108" s="6"/>
      <c r="R108" s="6"/>
      <c r="S108" s="6"/>
      <c r="T108" s="6"/>
      <c r="U108" s="6"/>
      <c r="V108" s="47">
        <f t="shared" si="30"/>
        <v>12</v>
      </c>
      <c r="W108" s="48">
        <v>21</v>
      </c>
      <c r="X108" s="58">
        <f t="shared" si="26"/>
        <v>57.142857142857139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1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12</v>
      </c>
      <c r="BQ108" s="122">
        <f t="shared" si="29"/>
        <v>56.25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/>
      <c r="Q109" s="6"/>
      <c r="R109" s="6"/>
      <c r="S109" s="6"/>
      <c r="T109" s="6"/>
      <c r="U109" s="6"/>
      <c r="V109" s="47">
        <f t="shared" si="30"/>
        <v>6</v>
      </c>
      <c r="W109" s="48">
        <v>25.333333333333332</v>
      </c>
      <c r="X109" s="58">
        <f t="shared" si="26"/>
        <v>23.684210526315791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6</v>
      </c>
      <c r="BQ109" s="122">
        <f t="shared" si="29"/>
        <v>23.684210526315791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5</v>
      </c>
      <c r="N110" s="6">
        <v>2</v>
      </c>
      <c r="O110" s="6">
        <v>0</v>
      </c>
      <c r="P110" s="6"/>
      <c r="Q110" s="6"/>
      <c r="R110" s="6"/>
      <c r="S110" s="6"/>
      <c r="T110" s="6"/>
      <c r="U110" s="6"/>
      <c r="V110" s="47">
        <f t="shared" si="30"/>
        <v>24</v>
      </c>
      <c r="W110" s="48">
        <v>42.666666666666664</v>
      </c>
      <c r="X110" s="58">
        <f t="shared" si="26"/>
        <v>56.25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5</v>
      </c>
      <c r="BG110" s="14">
        <f t="shared" si="37"/>
        <v>2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24</v>
      </c>
      <c r="BQ110" s="122">
        <f t="shared" si="29"/>
        <v>54.54545454545454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/>
      <c r="Q111" s="6"/>
      <c r="R111" s="6"/>
      <c r="S111" s="6"/>
      <c r="T111" s="6"/>
      <c r="U111" s="6"/>
      <c r="V111" s="47">
        <f t="shared" si="30"/>
        <v>9</v>
      </c>
      <c r="W111" s="48">
        <v>52.333333333333336</v>
      </c>
      <c r="X111" s="58">
        <f t="shared" si="26"/>
        <v>17.197452229299362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9</v>
      </c>
      <c r="BQ111" s="122">
        <f t="shared" si="29"/>
        <v>16.981132075471699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0</v>
      </c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5</v>
      </c>
      <c r="N113" s="6">
        <v>1</v>
      </c>
      <c r="O113" s="6">
        <v>0</v>
      </c>
      <c r="P113" s="6"/>
      <c r="Q113" s="6"/>
      <c r="R113" s="6"/>
      <c r="S113" s="6"/>
      <c r="T113" s="6"/>
      <c r="U113" s="6"/>
      <c r="V113" s="47">
        <f t="shared" si="30"/>
        <v>14</v>
      </c>
      <c r="W113" s="48">
        <v>21.333333333333332</v>
      </c>
      <c r="X113" s="58">
        <f t="shared" si="26"/>
        <v>65.625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5</v>
      </c>
      <c r="BG113" s="14">
        <f t="shared" si="37"/>
        <v>1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14</v>
      </c>
      <c r="BQ113" s="122">
        <f t="shared" si="29"/>
        <v>65.625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0</v>
      </c>
      <c r="P114" s="6"/>
      <c r="Q114" s="6"/>
      <c r="R114" s="6"/>
      <c r="S114" s="6"/>
      <c r="T114" s="6"/>
      <c r="U114" s="6"/>
      <c r="V114" s="47">
        <f t="shared" si="30"/>
        <v>17</v>
      </c>
      <c r="W114" s="48">
        <v>46.666666666666664</v>
      </c>
      <c r="X114" s="58">
        <f t="shared" si="26"/>
        <v>36.428571428571431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0</v>
      </c>
      <c r="AT114" s="6"/>
      <c r="AU114" s="6"/>
      <c r="AV114" s="6"/>
      <c r="AW114" s="6"/>
      <c r="AX114" s="6"/>
      <c r="AY114" s="6"/>
      <c r="AZ114" s="47">
        <f t="shared" si="32"/>
        <v>2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19</v>
      </c>
      <c r="BQ114" s="122">
        <f t="shared" si="29"/>
        <v>40.714285714285715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2</v>
      </c>
      <c r="O115" s="6">
        <v>0</v>
      </c>
      <c r="P115" s="6"/>
      <c r="Q115" s="6"/>
      <c r="R115" s="6"/>
      <c r="S115" s="6"/>
      <c r="T115" s="6"/>
      <c r="U115" s="6"/>
      <c r="V115" s="47">
        <f t="shared" si="30"/>
        <v>14</v>
      </c>
      <c r="W115" s="48">
        <v>61.333333333333336</v>
      </c>
      <c r="X115" s="58">
        <f t="shared" si="26"/>
        <v>22.826086956521738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2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14</v>
      </c>
      <c r="BQ115" s="122">
        <f t="shared" si="29"/>
        <v>22.826086956521738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1</v>
      </c>
      <c r="O116" s="6">
        <v>0</v>
      </c>
      <c r="P116" s="6"/>
      <c r="Q116" s="6"/>
      <c r="R116" s="6"/>
      <c r="S116" s="6"/>
      <c r="T116" s="6"/>
      <c r="U116" s="6"/>
      <c r="V116" s="47">
        <f t="shared" si="30"/>
        <v>13</v>
      </c>
      <c r="W116" s="48">
        <v>51.666666666666664</v>
      </c>
      <c r="X116" s="58">
        <f t="shared" si="26"/>
        <v>25.161290322580648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1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13</v>
      </c>
      <c r="BQ116" s="122">
        <f t="shared" si="29"/>
        <v>24.375000000000004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7</v>
      </c>
      <c r="O117" s="6">
        <v>0</v>
      </c>
      <c r="P117" s="6"/>
      <c r="Q117" s="6"/>
      <c r="R117" s="6"/>
      <c r="S117" s="6"/>
      <c r="T117" s="6"/>
      <c r="U117" s="6"/>
      <c r="V117" s="47">
        <f t="shared" si="30"/>
        <v>40</v>
      </c>
      <c r="W117" s="48">
        <v>40.333333333333336</v>
      </c>
      <c r="X117" s="58">
        <f t="shared" si="26"/>
        <v>99.173553719008254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7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40</v>
      </c>
      <c r="BQ117" s="122">
        <f t="shared" si="29"/>
        <v>99.173553719008254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0</v>
      </c>
      <c r="O118" s="6">
        <v>0</v>
      </c>
      <c r="P118" s="6"/>
      <c r="Q118" s="6"/>
      <c r="R118" s="6"/>
      <c r="S118" s="6"/>
      <c r="T118" s="6"/>
      <c r="U118" s="6"/>
      <c r="V118" s="47">
        <f t="shared" si="30"/>
        <v>71</v>
      </c>
      <c r="W118" s="48">
        <v>222</v>
      </c>
      <c r="X118" s="58">
        <f t="shared" si="26"/>
        <v>31.981981981981981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71</v>
      </c>
      <c r="BQ118" s="122">
        <f t="shared" si="29"/>
        <v>31.369661266568482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0</v>
      </c>
      <c r="P122" s="6"/>
      <c r="Q122" s="6"/>
      <c r="R122" s="6"/>
      <c r="S122" s="6"/>
      <c r="T122" s="6"/>
      <c r="U122" s="6"/>
      <c r="V122" s="47">
        <f t="shared" si="30"/>
        <v>8</v>
      </c>
      <c r="W122" s="48">
        <v>14</v>
      </c>
      <c r="X122" s="58">
        <f t="shared" si="26"/>
        <v>57.142857142857139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8</v>
      </c>
      <c r="BQ122" s="122">
        <f t="shared" si="29"/>
        <v>57.142857142857139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0</v>
      </c>
      <c r="N123" s="6">
        <v>1</v>
      </c>
      <c r="O123" s="6">
        <v>0</v>
      </c>
      <c r="P123" s="6"/>
      <c r="Q123" s="6"/>
      <c r="R123" s="6"/>
      <c r="S123" s="6"/>
      <c r="T123" s="6"/>
      <c r="U123" s="6"/>
      <c r="V123" s="47">
        <f t="shared" si="30"/>
        <v>7</v>
      </c>
      <c r="W123" s="48">
        <v>44.333333333333336</v>
      </c>
      <c r="X123" s="58">
        <f t="shared" si="26"/>
        <v>15.789473684210526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0</v>
      </c>
      <c r="BG123" s="14">
        <f t="shared" si="37"/>
        <v>1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7</v>
      </c>
      <c r="BQ123" s="122">
        <f t="shared" si="29"/>
        <v>15.441176470588234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0</v>
      </c>
      <c r="O124" s="6">
        <v>0</v>
      </c>
      <c r="P124" s="6"/>
      <c r="Q124" s="6"/>
      <c r="R124" s="6"/>
      <c r="S124" s="6"/>
      <c r="T124" s="6"/>
      <c r="U124" s="6"/>
      <c r="V124" s="47">
        <f t="shared" si="30"/>
        <v>11</v>
      </c>
      <c r="W124" s="48">
        <v>46.666666666666664</v>
      </c>
      <c r="X124" s="58">
        <f t="shared" si="26"/>
        <v>23.571428571428573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11</v>
      </c>
      <c r="BQ124" s="122">
        <f t="shared" si="29"/>
        <v>23.239436619718312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0</v>
      </c>
      <c r="P125" s="6"/>
      <c r="Q125" s="6"/>
      <c r="R125" s="6"/>
      <c r="S125" s="6"/>
      <c r="T125" s="6"/>
      <c r="U125" s="6"/>
      <c r="V125" s="47">
        <f t="shared" si="30"/>
        <v>9</v>
      </c>
      <c r="W125" s="48">
        <v>23</v>
      </c>
      <c r="X125" s="58">
        <f t="shared" si="26"/>
        <v>39.130434782608695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9</v>
      </c>
      <c r="BQ125" s="122">
        <f t="shared" si="29"/>
        <v>39.130434782608695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/>
      <c r="Q127" s="6"/>
      <c r="R127" s="6"/>
      <c r="S127" s="6"/>
      <c r="T127" s="6"/>
      <c r="U127" s="6"/>
      <c r="V127" s="47">
        <f t="shared" si="30"/>
        <v>9</v>
      </c>
      <c r="W127" s="48">
        <v>19</v>
      </c>
      <c r="X127" s="58">
        <f t="shared" si="26"/>
        <v>47.368421052631575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9</v>
      </c>
      <c r="BQ127" s="122">
        <f t="shared" si="29"/>
        <v>47.368421052631575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/>
      <c r="Q129" s="6"/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0</v>
      </c>
      <c r="P131" s="6"/>
      <c r="Q131" s="6"/>
      <c r="R131" s="6"/>
      <c r="S131" s="6"/>
      <c r="T131" s="6"/>
      <c r="U131" s="6"/>
      <c r="V131" s="47">
        <f t="shared" si="30"/>
        <v>17</v>
      </c>
      <c r="W131" s="48">
        <v>75.333333333333329</v>
      </c>
      <c r="X131" s="58">
        <f t="shared" si="26"/>
        <v>22.56637168141593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17</v>
      </c>
      <c r="BQ131" s="122">
        <f t="shared" si="29"/>
        <v>22.077922077922079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0</v>
      </c>
      <c r="M132" s="6">
        <v>0</v>
      </c>
      <c r="N132" s="6">
        <v>0</v>
      </c>
      <c r="O132" s="6">
        <v>0</v>
      </c>
      <c r="P132" s="6"/>
      <c r="Q132" s="6"/>
      <c r="R132" s="6"/>
      <c r="S132" s="6"/>
      <c r="T132" s="6"/>
      <c r="U132" s="6"/>
      <c r="V132" s="47">
        <f t="shared" si="30"/>
        <v>2</v>
      </c>
      <c r="W132" s="48">
        <v>17.333333333333332</v>
      </c>
      <c r="X132" s="58">
        <f t="shared" si="26"/>
        <v>11.538461538461538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2</v>
      </c>
      <c r="BQ132" s="122">
        <f t="shared" si="29"/>
        <v>11.538461538461538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63</v>
      </c>
      <c r="M133" s="6">
        <v>56</v>
      </c>
      <c r="N133" s="6">
        <v>73</v>
      </c>
      <c r="O133" s="6">
        <v>9</v>
      </c>
      <c r="P133" s="6"/>
      <c r="Q133" s="6"/>
      <c r="R133" s="6"/>
      <c r="S133" s="6"/>
      <c r="T133" s="6"/>
      <c r="U133" s="6"/>
      <c r="V133" s="47">
        <f t="shared" si="30"/>
        <v>309</v>
      </c>
      <c r="W133" s="48">
        <v>578.66666666666663</v>
      </c>
      <c r="X133" s="58">
        <f t="shared" si="26"/>
        <v>53.39861751152074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0</v>
      </c>
      <c r="AT133" s="6"/>
      <c r="AU133" s="6"/>
      <c r="AV133" s="6"/>
      <c r="AW133" s="6"/>
      <c r="AX133" s="6"/>
      <c r="AY133" s="6"/>
      <c r="AZ133" s="47">
        <f t="shared" si="32"/>
        <v>1</v>
      </c>
      <c r="BA133" s="48">
        <v>26.333333333333332</v>
      </c>
      <c r="BB133" s="58">
        <f t="shared" si="28"/>
        <v>3.79746835443038</v>
      </c>
      <c r="BC133" s="14">
        <f t="shared" si="33"/>
        <v>51</v>
      </c>
      <c r="BD133" s="14">
        <f t="shared" si="34"/>
        <v>57</v>
      </c>
      <c r="BE133" s="14">
        <f t="shared" si="35"/>
        <v>64</v>
      </c>
      <c r="BF133" s="14">
        <f t="shared" si="36"/>
        <v>56</v>
      </c>
      <c r="BG133" s="14">
        <f t="shared" si="37"/>
        <v>73</v>
      </c>
      <c r="BH133" s="14">
        <f t="shared" si="38"/>
        <v>9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310</v>
      </c>
      <c r="BQ133" s="122">
        <f t="shared" si="29"/>
        <v>51.042810098792536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6</v>
      </c>
      <c r="N134" s="6">
        <v>4</v>
      </c>
      <c r="O134" s="6">
        <v>0</v>
      </c>
      <c r="P134" s="6"/>
      <c r="Q134" s="6"/>
      <c r="R134" s="6"/>
      <c r="S134" s="6"/>
      <c r="T134" s="6"/>
      <c r="U134" s="6"/>
      <c r="V134" s="47">
        <f t="shared" si="30"/>
        <v>27</v>
      </c>
      <c r="W134" s="48">
        <v>78.333333333333329</v>
      </c>
      <c r="X134" s="58">
        <f t="shared" ref="X134:X197" si="47">IFERROR(V134/W134,0)*100</f>
        <v>34.468085106382979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6</v>
      </c>
      <c r="BG134" s="14">
        <f t="shared" si="37"/>
        <v>4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28</v>
      </c>
      <c r="BQ134" s="122">
        <f t="shared" ref="BQ134:BQ197" si="50">IFERROR(BP134/BO134,0)*100</f>
        <v>35.744680851063833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1</v>
      </c>
      <c r="O135" s="6">
        <v>0</v>
      </c>
      <c r="P135" s="6"/>
      <c r="Q135" s="6"/>
      <c r="R135" s="6"/>
      <c r="S135" s="6"/>
      <c r="T135" s="6"/>
      <c r="U135" s="6"/>
      <c r="V135" s="47">
        <f t="shared" ref="V135:V198" si="51">SUM(J135:U135)</f>
        <v>18</v>
      </c>
      <c r="W135" s="48">
        <v>65.333333333333329</v>
      </c>
      <c r="X135" s="58">
        <f t="shared" si="47"/>
        <v>27.551020408163268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1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18</v>
      </c>
      <c r="BQ135" s="122">
        <f t="shared" si="50"/>
        <v>27.551020408163268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0</v>
      </c>
      <c r="P136" s="6"/>
      <c r="Q136" s="6"/>
      <c r="R136" s="6"/>
      <c r="S136" s="6"/>
      <c r="T136" s="6"/>
      <c r="U136" s="6"/>
      <c r="V136" s="47">
        <f t="shared" si="51"/>
        <v>60</v>
      </c>
      <c r="W136" s="48">
        <v>279.66666666666669</v>
      </c>
      <c r="X136" s="58">
        <f t="shared" si="47"/>
        <v>21.454112038140639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60</v>
      </c>
      <c r="BQ136" s="122">
        <f t="shared" si="50"/>
        <v>21.25147579693034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0</v>
      </c>
      <c r="AD137" s="6"/>
      <c r="AE137" s="6"/>
      <c r="AF137" s="6"/>
      <c r="AG137" s="6"/>
      <c r="AH137" s="6"/>
      <c r="AI137" s="6"/>
      <c r="AJ137" s="6"/>
      <c r="AK137" s="47">
        <f t="shared" si="52"/>
        <v>6</v>
      </c>
      <c r="AL137" s="48">
        <v>15</v>
      </c>
      <c r="AM137" s="58">
        <f t="shared" si="48"/>
        <v>40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9</v>
      </c>
      <c r="BQ137" s="122">
        <f t="shared" si="50"/>
        <v>43.548387096774192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0</v>
      </c>
      <c r="P138" s="6"/>
      <c r="Q138" s="6"/>
      <c r="R138" s="6"/>
      <c r="S138" s="6"/>
      <c r="T138" s="6"/>
      <c r="U138" s="6"/>
      <c r="V138" s="47">
        <f t="shared" si="51"/>
        <v>22</v>
      </c>
      <c r="W138" s="48">
        <v>157.66666666666666</v>
      </c>
      <c r="X138" s="58">
        <f t="shared" si="47"/>
        <v>13.953488372093023</v>
      </c>
      <c r="Y138" s="6">
        <v>6</v>
      </c>
      <c r="Z138" s="6">
        <v>4</v>
      </c>
      <c r="AA138" s="6">
        <v>7</v>
      </c>
      <c r="AB138" s="6">
        <v>4</v>
      </c>
      <c r="AC138" s="6">
        <v>5</v>
      </c>
      <c r="AD138" s="6"/>
      <c r="AE138" s="6"/>
      <c r="AF138" s="6"/>
      <c r="AG138" s="6"/>
      <c r="AH138" s="6"/>
      <c r="AI138" s="6"/>
      <c r="AJ138" s="6"/>
      <c r="AK138" s="47">
        <f t="shared" si="52"/>
        <v>26</v>
      </c>
      <c r="AL138" s="48">
        <v>3</v>
      </c>
      <c r="AM138" s="58">
        <f t="shared" si="48"/>
        <v>866.66666666666663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5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48</v>
      </c>
      <c r="BQ138" s="122">
        <f t="shared" si="50"/>
        <v>28.571428571428569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/>
      <c r="Q139" s="6"/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1</v>
      </c>
      <c r="P140" s="6"/>
      <c r="Q140" s="6"/>
      <c r="R140" s="6"/>
      <c r="S140" s="6"/>
      <c r="T140" s="6"/>
      <c r="U140" s="6"/>
      <c r="V140" s="47">
        <f t="shared" si="51"/>
        <v>24</v>
      </c>
      <c r="W140" s="48">
        <v>68</v>
      </c>
      <c r="X140" s="58">
        <f t="shared" si="47"/>
        <v>35.294117647058826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/>
      <c r="AE140" s="6"/>
      <c r="AF140" s="6"/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1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33</v>
      </c>
      <c r="BQ140" s="122">
        <f t="shared" si="50"/>
        <v>48.058252427184463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0</v>
      </c>
      <c r="P141" s="6"/>
      <c r="Q141" s="6"/>
      <c r="R141" s="6"/>
      <c r="S141" s="6"/>
      <c r="T141" s="6"/>
      <c r="U141" s="6"/>
      <c r="V141" s="47">
        <f t="shared" si="51"/>
        <v>20</v>
      </c>
      <c r="W141" s="48">
        <v>67.333333333333329</v>
      </c>
      <c r="X141" s="58">
        <f t="shared" si="47"/>
        <v>29.702970297029708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/>
      <c r="AE141" s="6"/>
      <c r="AF141" s="6"/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23</v>
      </c>
      <c r="BQ141" s="122">
        <f t="shared" si="50"/>
        <v>33.014354066985653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/>
      <c r="Q142" s="6"/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/>
      <c r="AE142" s="6"/>
      <c r="AF142" s="6"/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1</v>
      </c>
      <c r="P143" s="6"/>
      <c r="Q143" s="6"/>
      <c r="R143" s="6"/>
      <c r="S143" s="6"/>
      <c r="T143" s="6"/>
      <c r="U143" s="6"/>
      <c r="V143" s="47">
        <f t="shared" si="51"/>
        <v>43</v>
      </c>
      <c r="W143" s="48">
        <v>216.33333333333334</v>
      </c>
      <c r="X143" s="58">
        <f t="shared" si="47"/>
        <v>19.876733436055467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/>
      <c r="AE143" s="6"/>
      <c r="AF143" s="6"/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1</v>
      </c>
      <c r="AT143" s="6"/>
      <c r="AU143" s="6"/>
      <c r="AV143" s="6"/>
      <c r="AW143" s="6"/>
      <c r="AX143" s="6"/>
      <c r="AY143" s="6"/>
      <c r="AZ143" s="47">
        <f t="shared" si="53"/>
        <v>1</v>
      </c>
      <c r="BA143" s="48">
        <v>2.3333333333333335</v>
      </c>
      <c r="BB143" s="58">
        <f t="shared" si="49"/>
        <v>42.857142857142854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2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45</v>
      </c>
      <c r="BQ143" s="122">
        <f t="shared" si="50"/>
        <v>20.547945205479447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0</v>
      </c>
      <c r="P144" s="6"/>
      <c r="Q144" s="6"/>
      <c r="R144" s="6"/>
      <c r="S144" s="6"/>
      <c r="T144" s="6"/>
      <c r="U144" s="6"/>
      <c r="V144" s="47">
        <f t="shared" si="51"/>
        <v>13</v>
      </c>
      <c r="W144" s="48">
        <v>38.666666666666664</v>
      </c>
      <c r="X144" s="58">
        <f t="shared" si="47"/>
        <v>33.620689655172413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/>
      <c r="AE144" s="6"/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14</v>
      </c>
      <c r="BQ144" s="122">
        <f t="shared" si="50"/>
        <v>36.206896551724135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0</v>
      </c>
      <c r="P145" s="6"/>
      <c r="Q145" s="6"/>
      <c r="R145" s="6"/>
      <c r="S145" s="6"/>
      <c r="T145" s="6"/>
      <c r="U145" s="6"/>
      <c r="V145" s="47">
        <f t="shared" si="51"/>
        <v>6</v>
      </c>
      <c r="W145" s="48">
        <v>19</v>
      </c>
      <c r="X145" s="58">
        <f t="shared" si="47"/>
        <v>31.578947368421051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6</v>
      </c>
      <c r="BQ145" s="122">
        <f t="shared" si="50"/>
        <v>31.578947368421051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0</v>
      </c>
      <c r="O146" s="6">
        <v>0</v>
      </c>
      <c r="P146" s="6"/>
      <c r="Q146" s="6"/>
      <c r="R146" s="6"/>
      <c r="S146" s="6"/>
      <c r="T146" s="6"/>
      <c r="U146" s="6"/>
      <c r="V146" s="47">
        <f t="shared" si="51"/>
        <v>4</v>
      </c>
      <c r="W146" s="48">
        <v>28</v>
      </c>
      <c r="X146" s="58">
        <f t="shared" si="47"/>
        <v>14.285714285714285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4</v>
      </c>
      <c r="BQ146" s="122">
        <f t="shared" si="50"/>
        <v>14.285714285714285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0</v>
      </c>
      <c r="P147" s="6"/>
      <c r="Q147" s="6"/>
      <c r="R147" s="6"/>
      <c r="S147" s="6"/>
      <c r="T147" s="6"/>
      <c r="U147" s="6"/>
      <c r="V147" s="47">
        <f t="shared" si="51"/>
        <v>22</v>
      </c>
      <c r="W147" s="48">
        <v>80.333333333333329</v>
      </c>
      <c r="X147" s="58">
        <f t="shared" si="47"/>
        <v>27.385892116182575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22</v>
      </c>
      <c r="BQ147" s="122">
        <f t="shared" si="50"/>
        <v>27.272727272727277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0</v>
      </c>
      <c r="P148" s="6"/>
      <c r="Q148" s="6"/>
      <c r="R148" s="6"/>
      <c r="S148" s="6"/>
      <c r="T148" s="6"/>
      <c r="U148" s="6"/>
      <c r="V148" s="47">
        <f t="shared" si="51"/>
        <v>42</v>
      </c>
      <c r="W148" s="48">
        <v>146.33333333333334</v>
      </c>
      <c r="X148" s="58">
        <f t="shared" si="47"/>
        <v>28.701594533029613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42</v>
      </c>
      <c r="BQ148" s="122">
        <f t="shared" si="50"/>
        <v>28.636363636363633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0</v>
      </c>
      <c r="P149" s="6"/>
      <c r="Q149" s="6"/>
      <c r="R149" s="6"/>
      <c r="S149" s="6"/>
      <c r="T149" s="6"/>
      <c r="U149" s="6"/>
      <c r="V149" s="47">
        <f t="shared" si="51"/>
        <v>39</v>
      </c>
      <c r="W149" s="48">
        <v>130.66666666666666</v>
      </c>
      <c r="X149" s="58">
        <f t="shared" si="47"/>
        <v>29.846938775510207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39</v>
      </c>
      <c r="BQ149" s="122">
        <f t="shared" si="50"/>
        <v>29.846938775510207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0</v>
      </c>
      <c r="P150" s="6"/>
      <c r="Q150" s="6"/>
      <c r="R150" s="6"/>
      <c r="S150" s="6"/>
      <c r="T150" s="6"/>
      <c r="U150" s="6"/>
      <c r="V150" s="47">
        <f t="shared" si="51"/>
        <v>25</v>
      </c>
      <c r="W150" s="48">
        <v>49.333333333333336</v>
      </c>
      <c r="X150" s="58">
        <f t="shared" si="47"/>
        <v>50.67567567567567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25</v>
      </c>
      <c r="BQ150" s="122">
        <f t="shared" si="50"/>
        <v>50.67567567567567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0</v>
      </c>
      <c r="P151" s="6"/>
      <c r="Q151" s="6"/>
      <c r="R151" s="6"/>
      <c r="S151" s="6"/>
      <c r="T151" s="6"/>
      <c r="U151" s="6"/>
      <c r="V151" s="47">
        <f t="shared" si="51"/>
        <v>49</v>
      </c>
      <c r="W151" s="48">
        <v>180.33333333333334</v>
      </c>
      <c r="X151" s="58">
        <f t="shared" si="47"/>
        <v>27.171903881700555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49</v>
      </c>
      <c r="BQ151" s="122">
        <f t="shared" si="50"/>
        <v>26.923076923076923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0</v>
      </c>
      <c r="P152" s="6"/>
      <c r="Q152" s="6"/>
      <c r="R152" s="6"/>
      <c r="S152" s="6"/>
      <c r="T152" s="6"/>
      <c r="U152" s="6"/>
      <c r="V152" s="47">
        <f t="shared" si="51"/>
        <v>52</v>
      </c>
      <c r="W152" s="48">
        <v>149</v>
      </c>
      <c r="X152" s="58">
        <f t="shared" si="47"/>
        <v>34.899328859060404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52</v>
      </c>
      <c r="BQ152" s="122">
        <f t="shared" si="50"/>
        <v>34.899328859060404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0</v>
      </c>
      <c r="P153" s="6"/>
      <c r="Q153" s="6"/>
      <c r="R153" s="6"/>
      <c r="S153" s="6"/>
      <c r="T153" s="6"/>
      <c r="U153" s="6"/>
      <c r="V153" s="47">
        <f t="shared" si="51"/>
        <v>53</v>
      </c>
      <c r="W153" s="48">
        <v>119.33333333333333</v>
      </c>
      <c r="X153" s="58">
        <f t="shared" si="47"/>
        <v>44.41340782122905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53</v>
      </c>
      <c r="BQ153" s="122">
        <f t="shared" si="50"/>
        <v>44.289693593314766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0</v>
      </c>
      <c r="P154" s="6"/>
      <c r="Q154" s="6"/>
      <c r="R154" s="6"/>
      <c r="S154" s="6"/>
      <c r="T154" s="6"/>
      <c r="U154" s="6"/>
      <c r="V154" s="47">
        <f t="shared" si="51"/>
        <v>16</v>
      </c>
      <c r="W154" s="48">
        <v>57.333333333333336</v>
      </c>
      <c r="X154" s="58">
        <f t="shared" si="47"/>
        <v>27.906976744186046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16</v>
      </c>
      <c r="BQ154" s="122">
        <f t="shared" si="50"/>
        <v>27.906976744186046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6</v>
      </c>
      <c r="O155" s="6">
        <v>0</v>
      </c>
      <c r="P155" s="6"/>
      <c r="Q155" s="6"/>
      <c r="R155" s="6"/>
      <c r="S155" s="6"/>
      <c r="T155" s="6"/>
      <c r="U155" s="6"/>
      <c r="V155" s="47">
        <f t="shared" si="51"/>
        <v>34</v>
      </c>
      <c r="W155" s="48">
        <v>184.33333333333334</v>
      </c>
      <c r="X155" s="58">
        <f t="shared" si="47"/>
        <v>18.44484629294756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/>
      <c r="AE155" s="6"/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6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38</v>
      </c>
      <c r="BQ155" s="122">
        <f t="shared" si="50"/>
        <v>16.49782923299566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0</v>
      </c>
      <c r="O156" s="6">
        <v>0</v>
      </c>
      <c r="P156" s="6"/>
      <c r="Q156" s="6"/>
      <c r="R156" s="6"/>
      <c r="S156" s="6"/>
      <c r="T156" s="6"/>
      <c r="U156" s="6"/>
      <c r="V156" s="47">
        <f t="shared" si="51"/>
        <v>28</v>
      </c>
      <c r="W156" s="48">
        <v>36</v>
      </c>
      <c r="X156" s="58">
        <f t="shared" si="47"/>
        <v>77.777777777777786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/>
      <c r="AE156" s="6"/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29</v>
      </c>
      <c r="BQ156" s="122">
        <f t="shared" si="50"/>
        <v>78.378378378378372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1</v>
      </c>
      <c r="O157" s="6">
        <v>2</v>
      </c>
      <c r="P157" s="6"/>
      <c r="Q157" s="6"/>
      <c r="R157" s="6"/>
      <c r="S157" s="6"/>
      <c r="T157" s="6"/>
      <c r="U157" s="6"/>
      <c r="V157" s="47">
        <f t="shared" si="51"/>
        <v>40</v>
      </c>
      <c r="W157" s="48">
        <v>54</v>
      </c>
      <c r="X157" s="58">
        <f t="shared" si="47"/>
        <v>74.074074074074076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1</v>
      </c>
      <c r="BH157" s="14">
        <f t="shared" si="59"/>
        <v>2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40</v>
      </c>
      <c r="BQ157" s="122">
        <f t="shared" si="50"/>
        <v>74.074074074074076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41</v>
      </c>
      <c r="N158" s="6">
        <v>63</v>
      </c>
      <c r="O158" s="6">
        <v>0</v>
      </c>
      <c r="P158" s="6"/>
      <c r="Q158" s="6"/>
      <c r="R158" s="6"/>
      <c r="S158" s="6"/>
      <c r="T158" s="6"/>
      <c r="U158" s="6"/>
      <c r="V158" s="47">
        <f t="shared" si="51"/>
        <v>276</v>
      </c>
      <c r="W158" s="48">
        <v>607</v>
      </c>
      <c r="X158" s="58">
        <f t="shared" si="47"/>
        <v>45.469522240527183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/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>
        <v>2</v>
      </c>
      <c r="AS158" s="6">
        <v>0</v>
      </c>
      <c r="AT158" s="6"/>
      <c r="AU158" s="6"/>
      <c r="AV158" s="6"/>
      <c r="AW158" s="6"/>
      <c r="AX158" s="6"/>
      <c r="AY158" s="6"/>
      <c r="AZ158" s="47">
        <f t="shared" si="53"/>
        <v>6</v>
      </c>
      <c r="BA158" s="48">
        <v>2</v>
      </c>
      <c r="BB158" s="58">
        <f t="shared" si="49"/>
        <v>300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42</v>
      </c>
      <c r="BG158" s="14">
        <f t="shared" si="58"/>
        <v>65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285</v>
      </c>
      <c r="BQ158" s="122">
        <f t="shared" si="50"/>
        <v>46.091644204851754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8</v>
      </c>
      <c r="O159" s="6">
        <v>0</v>
      </c>
      <c r="P159" s="6"/>
      <c r="Q159" s="6"/>
      <c r="R159" s="6"/>
      <c r="S159" s="6"/>
      <c r="T159" s="6"/>
      <c r="U159" s="6"/>
      <c r="V159" s="47">
        <f t="shared" si="51"/>
        <v>33</v>
      </c>
      <c r="W159" s="48">
        <v>69</v>
      </c>
      <c r="X159" s="58">
        <f t="shared" si="47"/>
        <v>47.826086956521742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8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33</v>
      </c>
      <c r="BQ159" s="122">
        <f t="shared" si="50"/>
        <v>47.826086956521742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0</v>
      </c>
      <c r="P160" s="6"/>
      <c r="Q160" s="6"/>
      <c r="R160" s="6"/>
      <c r="S160" s="6"/>
      <c r="T160" s="6"/>
      <c r="U160" s="6"/>
      <c r="V160" s="47">
        <f t="shared" si="51"/>
        <v>27</v>
      </c>
      <c r="W160" s="48">
        <v>70.666666666666671</v>
      </c>
      <c r="X160" s="58">
        <f t="shared" si="47"/>
        <v>38.20754716981132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29</v>
      </c>
      <c r="BQ160" s="122">
        <f t="shared" si="50"/>
        <v>39.545454545454547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>
        <v>0</v>
      </c>
      <c r="O161" s="6">
        <v>0</v>
      </c>
      <c r="P161" s="6"/>
      <c r="Q161" s="6"/>
      <c r="R161" s="6"/>
      <c r="S161" s="6"/>
      <c r="T161" s="6"/>
      <c r="U161" s="6"/>
      <c r="V161" s="47">
        <f t="shared" si="51"/>
        <v>16</v>
      </c>
      <c r="W161" s="48">
        <v>61.666666666666664</v>
      </c>
      <c r="X161" s="58">
        <f t="shared" si="47"/>
        <v>25.945945945945947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16</v>
      </c>
      <c r="BQ161" s="122">
        <f t="shared" si="50"/>
        <v>25.945945945945947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0</v>
      </c>
      <c r="O162" s="6">
        <v>0</v>
      </c>
      <c r="P162" s="6"/>
      <c r="Q162" s="6"/>
      <c r="R162" s="6"/>
      <c r="S162" s="6"/>
      <c r="T162" s="6"/>
      <c r="U162" s="6"/>
      <c r="V162" s="47">
        <f t="shared" si="51"/>
        <v>10</v>
      </c>
      <c r="W162" s="48">
        <v>19</v>
      </c>
      <c r="X162" s="58">
        <f t="shared" si="47"/>
        <v>52.631578947368418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10</v>
      </c>
      <c r="BQ162" s="122">
        <f t="shared" si="50"/>
        <v>49.180327868852466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2</v>
      </c>
      <c r="N163" s="6">
        <v>1</v>
      </c>
      <c r="O163" s="6">
        <v>0</v>
      </c>
      <c r="P163" s="6"/>
      <c r="Q163" s="6"/>
      <c r="R163" s="6"/>
      <c r="S163" s="6"/>
      <c r="T163" s="6"/>
      <c r="U163" s="6"/>
      <c r="V163" s="47">
        <f t="shared" si="51"/>
        <v>27</v>
      </c>
      <c r="W163" s="48">
        <v>70.333333333333329</v>
      </c>
      <c r="X163" s="58">
        <f t="shared" si="47"/>
        <v>38.388625592417064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2</v>
      </c>
      <c r="BG163" s="14">
        <f t="shared" si="58"/>
        <v>1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27</v>
      </c>
      <c r="BQ163" s="122">
        <f t="shared" si="50"/>
        <v>37.327188940092171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5</v>
      </c>
      <c r="N164" s="6">
        <v>2</v>
      </c>
      <c r="O164" s="6">
        <v>0</v>
      </c>
      <c r="P164" s="6"/>
      <c r="Q164" s="6"/>
      <c r="R164" s="6"/>
      <c r="S164" s="6"/>
      <c r="T164" s="6"/>
      <c r="U164" s="6"/>
      <c r="V164" s="47">
        <f t="shared" si="51"/>
        <v>33</v>
      </c>
      <c r="W164" s="48">
        <v>116.66666666666667</v>
      </c>
      <c r="X164" s="58">
        <f t="shared" si="47"/>
        <v>28.285714285714285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5</v>
      </c>
      <c r="BG164" s="14">
        <f t="shared" si="58"/>
        <v>2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33</v>
      </c>
      <c r="BQ164" s="122">
        <f t="shared" si="50"/>
        <v>27.576601671309191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0</v>
      </c>
      <c r="P166" s="6"/>
      <c r="Q166" s="6"/>
      <c r="R166" s="6"/>
      <c r="S166" s="6"/>
      <c r="T166" s="6"/>
      <c r="U166" s="6"/>
      <c r="V166" s="47">
        <f t="shared" si="51"/>
        <v>12</v>
      </c>
      <c r="W166" s="48">
        <v>60.333333333333336</v>
      </c>
      <c r="X166" s="58">
        <f t="shared" si="47"/>
        <v>19.88950276243094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12</v>
      </c>
      <c r="BQ166" s="122">
        <f t="shared" si="50"/>
        <v>19.780219780219781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0</v>
      </c>
      <c r="P167" s="6"/>
      <c r="Q167" s="6"/>
      <c r="R167" s="6"/>
      <c r="S167" s="6"/>
      <c r="T167" s="6"/>
      <c r="U167" s="6"/>
      <c r="V167" s="47">
        <f t="shared" si="51"/>
        <v>39</v>
      </c>
      <c r="W167" s="48">
        <v>46.666666666666664</v>
      </c>
      <c r="X167" s="58">
        <f t="shared" si="47"/>
        <v>83.571428571428569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39</v>
      </c>
      <c r="BQ167" s="122">
        <f t="shared" si="50"/>
        <v>82.978723404255319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0</v>
      </c>
      <c r="O168" s="6">
        <v>0</v>
      </c>
      <c r="P168" s="6"/>
      <c r="Q168" s="6"/>
      <c r="R168" s="6"/>
      <c r="S168" s="6"/>
      <c r="T168" s="6"/>
      <c r="U168" s="6"/>
      <c r="V168" s="47">
        <f t="shared" si="51"/>
        <v>2</v>
      </c>
      <c r="W168" s="48">
        <v>42.666666666666664</v>
      </c>
      <c r="X168" s="58">
        <f t="shared" si="47"/>
        <v>4.6875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2</v>
      </c>
      <c r="BQ168" s="122">
        <f t="shared" si="50"/>
        <v>4.6511627906976747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0</v>
      </c>
      <c r="O169" s="6">
        <v>0</v>
      </c>
      <c r="P169" s="6"/>
      <c r="Q169" s="6"/>
      <c r="R169" s="6"/>
      <c r="S169" s="6"/>
      <c r="T169" s="6"/>
      <c r="U169" s="6"/>
      <c r="V169" s="47">
        <f t="shared" si="51"/>
        <v>15</v>
      </c>
      <c r="W169" s="48">
        <v>36.666666666666664</v>
      </c>
      <c r="X169" s="58">
        <f t="shared" si="47"/>
        <v>40.909090909090914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15</v>
      </c>
      <c r="BQ169" s="122">
        <f t="shared" si="50"/>
        <v>40.178571428571423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0</v>
      </c>
      <c r="P170" s="6"/>
      <c r="Q170" s="6"/>
      <c r="R170" s="6"/>
      <c r="S170" s="6"/>
      <c r="T170" s="6"/>
      <c r="U170" s="6"/>
      <c r="V170" s="47">
        <f t="shared" si="51"/>
        <v>35</v>
      </c>
      <c r="W170" s="48">
        <v>90.333333333333329</v>
      </c>
      <c r="X170" s="58">
        <f t="shared" si="47"/>
        <v>38.745387453874542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35</v>
      </c>
      <c r="BQ170" s="122">
        <f t="shared" si="50"/>
        <v>31.531531531531531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0</v>
      </c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0</v>
      </c>
      <c r="P172" s="6"/>
      <c r="Q172" s="6"/>
      <c r="R172" s="6"/>
      <c r="S172" s="6"/>
      <c r="T172" s="6"/>
      <c r="U172" s="6"/>
      <c r="V172" s="47">
        <f t="shared" si="51"/>
        <v>22</v>
      </c>
      <c r="W172" s="48">
        <v>36</v>
      </c>
      <c r="X172" s="58">
        <f t="shared" si="47"/>
        <v>61.111111111111114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22</v>
      </c>
      <c r="BQ172" s="122">
        <f t="shared" si="50"/>
        <v>61.111111111111114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/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0</v>
      </c>
      <c r="O174" s="6">
        <v>0</v>
      </c>
      <c r="P174" s="6"/>
      <c r="Q174" s="6"/>
      <c r="R174" s="6"/>
      <c r="S174" s="6"/>
      <c r="T174" s="6"/>
      <c r="U174" s="6"/>
      <c r="V174" s="47">
        <f t="shared" si="51"/>
        <v>34</v>
      </c>
      <c r="W174" s="48">
        <v>116.66666666666667</v>
      </c>
      <c r="X174" s="58">
        <f t="shared" si="47"/>
        <v>29.142857142857142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34</v>
      </c>
      <c r="BQ174" s="122">
        <f t="shared" si="50"/>
        <v>26.493506493506491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0</v>
      </c>
      <c r="N176" s="6">
        <v>0</v>
      </c>
      <c r="O176" s="6">
        <v>0</v>
      </c>
      <c r="P176" s="6"/>
      <c r="Q176" s="6"/>
      <c r="R176" s="6"/>
      <c r="S176" s="6"/>
      <c r="T176" s="6"/>
      <c r="U176" s="6"/>
      <c r="V176" s="47">
        <f t="shared" si="51"/>
        <v>11</v>
      </c>
      <c r="W176" s="48">
        <v>24.333333333333332</v>
      </c>
      <c r="X176" s="58">
        <f t="shared" si="47"/>
        <v>45.205479452054796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11</v>
      </c>
      <c r="BQ176" s="122">
        <f t="shared" si="50"/>
        <v>45.205479452054796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0</v>
      </c>
      <c r="O177" s="6">
        <v>0</v>
      </c>
      <c r="P177" s="6"/>
      <c r="Q177" s="6"/>
      <c r="R177" s="6"/>
      <c r="S177" s="6"/>
      <c r="T177" s="6"/>
      <c r="U177" s="6"/>
      <c r="V177" s="47">
        <f t="shared" si="51"/>
        <v>47</v>
      </c>
      <c r="W177" s="48">
        <v>127.66666666666667</v>
      </c>
      <c r="X177" s="58">
        <f t="shared" si="47"/>
        <v>36.814621409921671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47</v>
      </c>
      <c r="BQ177" s="122">
        <f t="shared" si="50"/>
        <v>36.0613810741688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0</v>
      </c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17</v>
      </c>
      <c r="N179" s="6">
        <v>15</v>
      </c>
      <c r="O179" s="6">
        <v>0</v>
      </c>
      <c r="P179" s="6"/>
      <c r="Q179" s="6"/>
      <c r="R179" s="6"/>
      <c r="S179" s="6"/>
      <c r="T179" s="6"/>
      <c r="U179" s="6"/>
      <c r="V179" s="47">
        <f t="shared" si="51"/>
        <v>60</v>
      </c>
      <c r="W179" s="48">
        <v>102.66666666666667</v>
      </c>
      <c r="X179" s="58">
        <f t="shared" si="47"/>
        <v>58.441558441558442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0</v>
      </c>
      <c r="AT179" s="6"/>
      <c r="AU179" s="6"/>
      <c r="AV179" s="6"/>
      <c r="AW179" s="6"/>
      <c r="AX179" s="6"/>
      <c r="AY179" s="6"/>
      <c r="AZ179" s="47">
        <f t="shared" si="53"/>
        <v>28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30</v>
      </c>
      <c r="BG179" s="14">
        <f t="shared" si="58"/>
        <v>27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88</v>
      </c>
      <c r="BQ179" s="122">
        <f t="shared" si="50"/>
        <v>85.714285714285708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0</v>
      </c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0</v>
      </c>
      <c r="P182" s="6"/>
      <c r="Q182" s="6"/>
      <c r="R182" s="6"/>
      <c r="S182" s="6"/>
      <c r="T182" s="6"/>
      <c r="U182" s="6"/>
      <c r="V182" s="47">
        <f t="shared" si="51"/>
        <v>4</v>
      </c>
      <c r="W182" s="48">
        <v>25</v>
      </c>
      <c r="X182" s="58">
        <f t="shared" si="47"/>
        <v>16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4</v>
      </c>
      <c r="BQ182" s="122">
        <f t="shared" si="50"/>
        <v>16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>
        <v>8</v>
      </c>
      <c r="O183" s="6">
        <v>0</v>
      </c>
      <c r="P183" s="6"/>
      <c r="Q183" s="6"/>
      <c r="R183" s="6"/>
      <c r="S183" s="6"/>
      <c r="T183" s="6"/>
      <c r="U183" s="6"/>
      <c r="V183" s="47">
        <f t="shared" si="51"/>
        <v>17</v>
      </c>
      <c r="W183" s="48">
        <v>64.333333333333329</v>
      </c>
      <c r="X183" s="58">
        <f t="shared" si="47"/>
        <v>26.424870466321241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/>
      <c r="AU183" s="6"/>
      <c r="AV183" s="6"/>
      <c r="AW183" s="6"/>
      <c r="AX183" s="6"/>
      <c r="AY183" s="6"/>
      <c r="AZ183" s="47">
        <f t="shared" si="53"/>
        <v>8</v>
      </c>
      <c r="BA183" s="48">
        <v>0.66666666666666663</v>
      </c>
      <c r="BB183" s="58">
        <f t="shared" si="49"/>
        <v>1200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16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25</v>
      </c>
      <c r="BQ183" s="122">
        <f t="shared" si="50"/>
        <v>36.945812807881772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0</v>
      </c>
      <c r="P184" s="6"/>
      <c r="Q184" s="6"/>
      <c r="R184" s="6"/>
      <c r="S184" s="6"/>
      <c r="T184" s="6"/>
      <c r="U184" s="6"/>
      <c r="V184" s="47">
        <f t="shared" si="51"/>
        <v>9</v>
      </c>
      <c r="W184" s="48">
        <v>29.666666666666668</v>
      </c>
      <c r="X184" s="58">
        <f t="shared" si="47"/>
        <v>30.337078651685388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0</v>
      </c>
      <c r="AT184" s="6"/>
      <c r="AU184" s="6"/>
      <c r="AV184" s="6"/>
      <c r="AW184" s="6"/>
      <c r="AX184" s="6"/>
      <c r="AY184" s="6"/>
      <c r="AZ184" s="47">
        <f t="shared" si="53"/>
        <v>9</v>
      </c>
      <c r="BA184" s="48">
        <v>0.33333333333333331</v>
      </c>
      <c r="BB184" s="58">
        <f t="shared" si="49"/>
        <v>2700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18</v>
      </c>
      <c r="BQ184" s="122">
        <f t="shared" si="50"/>
        <v>59.340659340659343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0</v>
      </c>
      <c r="P185" s="6"/>
      <c r="Q185" s="6"/>
      <c r="R185" s="6"/>
      <c r="S185" s="6"/>
      <c r="T185" s="6"/>
      <c r="U185" s="6"/>
      <c r="V185" s="47">
        <f t="shared" si="51"/>
        <v>4</v>
      </c>
      <c r="W185" s="48">
        <v>15</v>
      </c>
      <c r="X185" s="58">
        <f t="shared" si="47"/>
        <v>26.666666666666668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0</v>
      </c>
      <c r="AT185" s="6"/>
      <c r="AU185" s="6"/>
      <c r="AV185" s="6"/>
      <c r="AW185" s="6"/>
      <c r="AX185" s="6"/>
      <c r="AY185" s="6"/>
      <c r="AZ185" s="47">
        <f t="shared" si="53"/>
        <v>3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7</v>
      </c>
      <c r="BQ185" s="122">
        <f t="shared" si="50"/>
        <v>46.666666666666664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/>
      <c r="Q186" s="6"/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0</v>
      </c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2</v>
      </c>
      <c r="N190" s="6">
        <v>0</v>
      </c>
      <c r="O190" s="6">
        <v>0</v>
      </c>
      <c r="P190" s="6"/>
      <c r="Q190" s="6"/>
      <c r="R190" s="6"/>
      <c r="S190" s="6"/>
      <c r="T190" s="6"/>
      <c r="U190" s="6"/>
      <c r="V190" s="47">
        <f t="shared" si="51"/>
        <v>9</v>
      </c>
      <c r="W190" s="48">
        <v>218</v>
      </c>
      <c r="X190" s="58">
        <f t="shared" si="47"/>
        <v>4.1284403669724776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/>
      <c r="AE190" s="6"/>
      <c r="AF190" s="6"/>
      <c r="AG190" s="6"/>
      <c r="AH190" s="6"/>
      <c r="AI190" s="6"/>
      <c r="AJ190" s="6"/>
      <c r="AK190" s="47">
        <f t="shared" si="52"/>
        <v>3</v>
      </c>
      <c r="AL190" s="48">
        <v>6.666666666666667</v>
      </c>
      <c r="AM190" s="58">
        <f t="shared" si="48"/>
        <v>44.999999999999993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3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12</v>
      </c>
      <c r="BQ190" s="122">
        <f t="shared" si="50"/>
        <v>5.3412462908011875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0</v>
      </c>
      <c r="O191" s="6">
        <v>0</v>
      </c>
      <c r="P191" s="6"/>
      <c r="Q191" s="6"/>
      <c r="R191" s="6"/>
      <c r="S191" s="6"/>
      <c r="T191" s="6"/>
      <c r="U191" s="6"/>
      <c r="V191" s="47">
        <f t="shared" si="51"/>
        <v>19</v>
      </c>
      <c r="W191" s="48">
        <v>24</v>
      </c>
      <c r="X191" s="58">
        <f t="shared" si="47"/>
        <v>79.166666666666657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19</v>
      </c>
      <c r="BQ191" s="122">
        <f t="shared" si="50"/>
        <v>79.166666666666657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/>
      <c r="Q192" s="6"/>
      <c r="R192" s="6"/>
      <c r="S192" s="6"/>
      <c r="T192" s="6"/>
      <c r="U192" s="6"/>
      <c r="V192" s="47">
        <f t="shared" si="51"/>
        <v>60</v>
      </c>
      <c r="W192" s="48">
        <v>14</v>
      </c>
      <c r="X192" s="58">
        <f t="shared" si="47"/>
        <v>428.57142857142856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60</v>
      </c>
      <c r="BQ192" s="122">
        <f t="shared" si="50"/>
        <v>428.57142857142856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1</v>
      </c>
      <c r="O193" s="6">
        <v>0</v>
      </c>
      <c r="P193" s="6"/>
      <c r="Q193" s="6"/>
      <c r="R193" s="6"/>
      <c r="S193" s="6"/>
      <c r="T193" s="6"/>
      <c r="U193" s="6"/>
      <c r="V193" s="47">
        <f t="shared" si="51"/>
        <v>45</v>
      </c>
      <c r="W193" s="48">
        <v>242.66666666666666</v>
      </c>
      <c r="X193" s="58">
        <f t="shared" si="47"/>
        <v>18.543956043956044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1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45</v>
      </c>
      <c r="BQ193" s="122">
        <f t="shared" si="50"/>
        <v>18.518518518518519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0</v>
      </c>
      <c r="O194" s="6">
        <v>0</v>
      </c>
      <c r="P194" s="6"/>
      <c r="Q194" s="6"/>
      <c r="R194" s="6"/>
      <c r="S194" s="6"/>
      <c r="T194" s="6"/>
      <c r="U194" s="6"/>
      <c r="V194" s="47">
        <f t="shared" si="51"/>
        <v>114</v>
      </c>
      <c r="W194" s="48">
        <v>38</v>
      </c>
      <c r="X194" s="58">
        <f t="shared" si="47"/>
        <v>300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114</v>
      </c>
      <c r="BQ194" s="122">
        <f t="shared" si="50"/>
        <v>300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0</v>
      </c>
      <c r="N195" s="6">
        <v>0</v>
      </c>
      <c r="O195" s="6">
        <v>0</v>
      </c>
      <c r="P195" s="6"/>
      <c r="Q195" s="6"/>
      <c r="R195" s="6"/>
      <c r="S195" s="6"/>
      <c r="T195" s="6"/>
      <c r="U195" s="6"/>
      <c r="V195" s="47">
        <f t="shared" si="51"/>
        <v>28</v>
      </c>
      <c r="W195" s="48">
        <v>146.33333333333334</v>
      </c>
      <c r="X195" s="58">
        <f t="shared" si="47"/>
        <v>19.134396355353072</v>
      </c>
      <c r="Y195" s="6">
        <v>0</v>
      </c>
      <c r="Z195" s="6">
        <v>2</v>
      </c>
      <c r="AA195" s="6">
        <v>0</v>
      </c>
      <c r="AB195" s="6">
        <v>0</v>
      </c>
      <c r="AC195" s="6">
        <v>0</v>
      </c>
      <c r="AD195" s="6"/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30</v>
      </c>
      <c r="BQ195" s="122">
        <f t="shared" si="50"/>
        <v>20.454545454545453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0</v>
      </c>
      <c r="O196" s="6">
        <v>0</v>
      </c>
      <c r="P196" s="6"/>
      <c r="Q196" s="6"/>
      <c r="R196" s="6"/>
      <c r="S196" s="6"/>
      <c r="T196" s="6"/>
      <c r="U196" s="6"/>
      <c r="V196" s="47">
        <f t="shared" si="51"/>
        <v>17</v>
      </c>
      <c r="W196" s="48">
        <v>77.666666666666671</v>
      </c>
      <c r="X196" s="58">
        <f t="shared" si="47"/>
        <v>21.888412017167379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17</v>
      </c>
      <c r="BQ196" s="122">
        <f t="shared" si="50"/>
        <v>20.816326530612244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18</v>
      </c>
      <c r="O197" s="6">
        <v>0</v>
      </c>
      <c r="P197" s="6"/>
      <c r="Q197" s="6"/>
      <c r="R197" s="6"/>
      <c r="S197" s="6"/>
      <c r="T197" s="6"/>
      <c r="U197" s="6"/>
      <c r="V197" s="47">
        <f t="shared" si="51"/>
        <v>18</v>
      </c>
      <c r="W197" s="48">
        <v>13</v>
      </c>
      <c r="X197" s="58">
        <f t="shared" si="47"/>
        <v>138.46153846153845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18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18</v>
      </c>
      <c r="BQ197" s="122">
        <f t="shared" si="50"/>
        <v>135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0</v>
      </c>
      <c r="O198" s="6">
        <v>0</v>
      </c>
      <c r="P198" s="6"/>
      <c r="Q198" s="6"/>
      <c r="R198" s="6"/>
      <c r="S198" s="6"/>
      <c r="T198" s="6"/>
      <c r="U198" s="6"/>
      <c r="V198" s="47">
        <f t="shared" si="51"/>
        <v>38</v>
      </c>
      <c r="W198" s="48">
        <v>47</v>
      </c>
      <c r="X198" s="58">
        <f t="shared" ref="X198:X261" si="68">IFERROR(V198/W198,0)*100</f>
        <v>80.851063829787222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/>
      <c r="AE198" s="6"/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39</v>
      </c>
      <c r="BQ198" s="122">
        <f t="shared" ref="BQ198:BQ261" si="71">IFERROR(BP198/BO198,0)*100</f>
        <v>81.25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2</v>
      </c>
      <c r="N199" s="6">
        <v>0</v>
      </c>
      <c r="O199" s="6">
        <v>0</v>
      </c>
      <c r="P199" s="6"/>
      <c r="Q199" s="6"/>
      <c r="R199" s="6"/>
      <c r="S199" s="6"/>
      <c r="T199" s="6"/>
      <c r="U199" s="6"/>
      <c r="V199" s="47">
        <f t="shared" ref="V199:V262" si="72">SUM(J199:U199)</f>
        <v>19</v>
      </c>
      <c r="W199" s="48">
        <v>44.666666666666664</v>
      </c>
      <c r="X199" s="58">
        <f t="shared" si="68"/>
        <v>42.537313432835823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2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20</v>
      </c>
      <c r="BQ199" s="122">
        <f t="shared" si="71"/>
        <v>44.776119402985074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0</v>
      </c>
      <c r="P200" s="6"/>
      <c r="Q200" s="6"/>
      <c r="R200" s="6"/>
      <c r="S200" s="6"/>
      <c r="T200" s="6"/>
      <c r="U200" s="6"/>
      <c r="V200" s="47">
        <f t="shared" si="72"/>
        <v>52</v>
      </c>
      <c r="W200" s="48">
        <v>232.66666666666666</v>
      </c>
      <c r="X200" s="58">
        <f t="shared" si="68"/>
        <v>22.349570200573066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0</v>
      </c>
      <c r="AT200" s="6"/>
      <c r="AU200" s="6"/>
      <c r="AV200" s="6"/>
      <c r="AW200" s="6"/>
      <c r="AX200" s="6"/>
      <c r="AY200" s="6"/>
      <c r="AZ200" s="47">
        <f t="shared" si="74"/>
        <v>24</v>
      </c>
      <c r="BA200" s="48">
        <v>6</v>
      </c>
      <c r="BB200" s="58">
        <f t="shared" si="70"/>
        <v>400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76</v>
      </c>
      <c r="BQ200" s="122">
        <f t="shared" si="71"/>
        <v>31.666666666666664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7</v>
      </c>
      <c r="O201" s="6">
        <v>0</v>
      </c>
      <c r="P201" s="6"/>
      <c r="Q201" s="6"/>
      <c r="R201" s="6"/>
      <c r="S201" s="6"/>
      <c r="T201" s="6"/>
      <c r="U201" s="6"/>
      <c r="V201" s="47">
        <f t="shared" si="72"/>
        <v>36</v>
      </c>
      <c r="W201" s="48">
        <v>137.33333333333334</v>
      </c>
      <c r="X201" s="58">
        <f t="shared" si="68"/>
        <v>26.21359223300971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7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36</v>
      </c>
      <c r="BQ201" s="122">
        <f t="shared" si="71"/>
        <v>25.411764705882351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0</v>
      </c>
      <c r="P202" s="6"/>
      <c r="Q202" s="6"/>
      <c r="R202" s="6"/>
      <c r="S202" s="6"/>
      <c r="T202" s="6"/>
      <c r="U202" s="6"/>
      <c r="V202" s="47">
        <f t="shared" si="72"/>
        <v>28</v>
      </c>
      <c r="W202" s="48">
        <v>78</v>
      </c>
      <c r="X202" s="58">
        <f t="shared" si="68"/>
        <v>35.897435897435898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28</v>
      </c>
      <c r="BQ202" s="122">
        <f t="shared" si="71"/>
        <v>35.443037974683541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0</v>
      </c>
      <c r="O203" s="6">
        <v>0</v>
      </c>
      <c r="P203" s="6"/>
      <c r="Q203" s="6"/>
      <c r="R203" s="6"/>
      <c r="S203" s="6"/>
      <c r="T203" s="6"/>
      <c r="U203" s="6"/>
      <c r="V203" s="47">
        <f t="shared" si="72"/>
        <v>28</v>
      </c>
      <c r="W203" s="48">
        <v>8</v>
      </c>
      <c r="X203" s="58">
        <f t="shared" si="68"/>
        <v>350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0</v>
      </c>
      <c r="AT203" s="6"/>
      <c r="AU203" s="6"/>
      <c r="AV203" s="6"/>
      <c r="AW203" s="6"/>
      <c r="AX203" s="6"/>
      <c r="AY203" s="6"/>
      <c r="AZ203" s="47">
        <f t="shared" si="74"/>
        <v>3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31</v>
      </c>
      <c r="BQ203" s="122">
        <f t="shared" si="71"/>
        <v>387.5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1</v>
      </c>
      <c r="O204" s="6">
        <v>0</v>
      </c>
      <c r="P204" s="6"/>
      <c r="Q204" s="6"/>
      <c r="R204" s="6"/>
      <c r="S204" s="6"/>
      <c r="T204" s="6"/>
      <c r="U204" s="6"/>
      <c r="V204" s="47">
        <f t="shared" si="72"/>
        <v>23</v>
      </c>
      <c r="W204" s="48">
        <v>52.333333333333336</v>
      </c>
      <c r="X204" s="58">
        <f t="shared" si="68"/>
        <v>43.949044585987259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1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23</v>
      </c>
      <c r="BQ204" s="122">
        <f t="shared" si="71"/>
        <v>42.592592592592595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4</v>
      </c>
      <c r="O205" s="6">
        <v>0</v>
      </c>
      <c r="P205" s="6"/>
      <c r="Q205" s="6"/>
      <c r="R205" s="6"/>
      <c r="S205" s="6"/>
      <c r="T205" s="6"/>
      <c r="U205" s="6"/>
      <c r="V205" s="47">
        <f t="shared" si="72"/>
        <v>22</v>
      </c>
      <c r="W205" s="48">
        <v>38</v>
      </c>
      <c r="X205" s="58">
        <f t="shared" si="68"/>
        <v>57.894736842105267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0</v>
      </c>
      <c r="AS205" s="6">
        <v>0</v>
      </c>
      <c r="AT205" s="6"/>
      <c r="AU205" s="6"/>
      <c r="AV205" s="6"/>
      <c r="AW205" s="6"/>
      <c r="AX205" s="6"/>
      <c r="AY205" s="6"/>
      <c r="AZ205" s="47">
        <f t="shared" si="74"/>
        <v>4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4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26</v>
      </c>
      <c r="BQ205" s="122">
        <f t="shared" si="71"/>
        <v>68.421052631578945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1</v>
      </c>
      <c r="M206" s="6">
        <v>2</v>
      </c>
      <c r="N206" s="6">
        <v>0</v>
      </c>
      <c r="O206" s="6">
        <v>0</v>
      </c>
      <c r="P206" s="6"/>
      <c r="Q206" s="6"/>
      <c r="R206" s="6"/>
      <c r="S206" s="6"/>
      <c r="T206" s="6"/>
      <c r="U206" s="6"/>
      <c r="V206" s="47">
        <f t="shared" si="72"/>
        <v>9</v>
      </c>
      <c r="W206" s="48">
        <v>37.666666666666664</v>
      </c>
      <c r="X206" s="58">
        <f t="shared" si="68"/>
        <v>23.893805309734514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1</v>
      </c>
      <c r="BF206" s="14">
        <f t="shared" si="78"/>
        <v>2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9</v>
      </c>
      <c r="BQ206" s="122">
        <f t="shared" si="71"/>
        <v>23.684210526315788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0</v>
      </c>
      <c r="O207" s="6">
        <v>0</v>
      </c>
      <c r="P207" s="6"/>
      <c r="Q207" s="6"/>
      <c r="R207" s="6"/>
      <c r="S207" s="6"/>
      <c r="T207" s="6"/>
      <c r="U207" s="6"/>
      <c r="V207" s="47">
        <f t="shared" si="72"/>
        <v>6</v>
      </c>
      <c r="W207" s="48">
        <v>26.666666666666668</v>
      </c>
      <c r="X207" s="58">
        <f t="shared" si="68"/>
        <v>22.499999999999996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6</v>
      </c>
      <c r="BQ207" s="122">
        <f t="shared" si="71"/>
        <v>13.533834586466165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0</v>
      </c>
      <c r="N208" s="6">
        <v>2</v>
      </c>
      <c r="O208" s="6">
        <v>0</v>
      </c>
      <c r="P208" s="6"/>
      <c r="Q208" s="6"/>
      <c r="R208" s="6"/>
      <c r="S208" s="6"/>
      <c r="T208" s="6"/>
      <c r="U208" s="6"/>
      <c r="V208" s="47">
        <f t="shared" si="72"/>
        <v>21</v>
      </c>
      <c r="W208" s="48">
        <v>53.333333333333336</v>
      </c>
      <c r="X208" s="58">
        <f t="shared" si="68"/>
        <v>39.375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0</v>
      </c>
      <c r="BG208" s="14">
        <f t="shared" si="79"/>
        <v>2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21</v>
      </c>
      <c r="BQ208" s="122">
        <f t="shared" si="71"/>
        <v>37.278106508875737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3</v>
      </c>
      <c r="O209" s="6">
        <v>0</v>
      </c>
      <c r="P209" s="6"/>
      <c r="Q209" s="6"/>
      <c r="R209" s="6"/>
      <c r="S209" s="6"/>
      <c r="T209" s="6"/>
      <c r="U209" s="6"/>
      <c r="V209" s="47">
        <f t="shared" si="72"/>
        <v>11</v>
      </c>
      <c r="W209" s="48">
        <v>36</v>
      </c>
      <c r="X209" s="58">
        <f t="shared" si="68"/>
        <v>30.555555555555557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3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11</v>
      </c>
      <c r="BQ209" s="122">
        <f t="shared" si="71"/>
        <v>30.555555555555557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0</v>
      </c>
      <c r="O210" s="6">
        <v>0</v>
      </c>
      <c r="P210" s="6"/>
      <c r="Q210" s="6"/>
      <c r="R210" s="6"/>
      <c r="S210" s="6"/>
      <c r="T210" s="6"/>
      <c r="U210" s="6"/>
      <c r="V210" s="47">
        <f t="shared" si="72"/>
        <v>8</v>
      </c>
      <c r="W210" s="48">
        <v>7.666666666666667</v>
      </c>
      <c r="X210" s="58">
        <f t="shared" si="68"/>
        <v>104.34782608695652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8</v>
      </c>
      <c r="BQ210" s="122">
        <f t="shared" si="71"/>
        <v>88.888888888888886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8</v>
      </c>
      <c r="O211" s="6">
        <v>0</v>
      </c>
      <c r="P211" s="6"/>
      <c r="Q211" s="6"/>
      <c r="R211" s="6"/>
      <c r="S211" s="6"/>
      <c r="T211" s="6"/>
      <c r="U211" s="6"/>
      <c r="V211" s="47">
        <f t="shared" si="72"/>
        <v>60</v>
      </c>
      <c r="W211" s="48">
        <v>223.66666666666666</v>
      </c>
      <c r="X211" s="58">
        <f t="shared" si="68"/>
        <v>26.825633383010434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8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60</v>
      </c>
      <c r="BQ211" s="122">
        <f t="shared" si="71"/>
        <v>26.315789473684209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0</v>
      </c>
      <c r="P212" s="6"/>
      <c r="Q212" s="6"/>
      <c r="R212" s="6"/>
      <c r="S212" s="6"/>
      <c r="T212" s="6"/>
      <c r="U212" s="6"/>
      <c r="V212" s="47">
        <f t="shared" si="72"/>
        <v>28</v>
      </c>
      <c r="W212" s="48">
        <v>61</v>
      </c>
      <c r="X212" s="58">
        <f t="shared" si="68"/>
        <v>45.901639344262293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28</v>
      </c>
      <c r="BQ212" s="122">
        <f t="shared" si="71"/>
        <v>45.901639344262293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7</v>
      </c>
      <c r="O213" s="6">
        <v>0</v>
      </c>
      <c r="P213" s="6"/>
      <c r="Q213" s="6"/>
      <c r="R213" s="6"/>
      <c r="S213" s="6"/>
      <c r="T213" s="6"/>
      <c r="U213" s="6"/>
      <c r="V213" s="47">
        <f t="shared" si="72"/>
        <v>36</v>
      </c>
      <c r="W213" s="48">
        <v>81</v>
      </c>
      <c r="X213" s="58">
        <f t="shared" si="68"/>
        <v>44.444444444444443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7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36</v>
      </c>
      <c r="BQ213" s="122">
        <f t="shared" si="71"/>
        <v>36.120401337792643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0</v>
      </c>
      <c r="P214" s="6"/>
      <c r="Q214" s="6"/>
      <c r="R214" s="6"/>
      <c r="S214" s="6"/>
      <c r="T214" s="6"/>
      <c r="U214" s="6"/>
      <c r="V214" s="47">
        <f t="shared" si="72"/>
        <v>7</v>
      </c>
      <c r="W214" s="48">
        <v>21</v>
      </c>
      <c r="X214" s="58">
        <f t="shared" si="68"/>
        <v>33.333333333333329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7</v>
      </c>
      <c r="BQ214" s="122">
        <f t="shared" si="71"/>
        <v>33.333333333333329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/>
      <c r="Q215" s="6"/>
      <c r="R215" s="6"/>
      <c r="S215" s="6"/>
      <c r="T215" s="6"/>
      <c r="U215" s="6"/>
      <c r="V215" s="47">
        <f t="shared" si="72"/>
        <v>12</v>
      </c>
      <c r="W215" s="48">
        <v>39.666666666666664</v>
      </c>
      <c r="X215" s="58">
        <f t="shared" si="68"/>
        <v>30.252100840336137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12</v>
      </c>
      <c r="BQ215" s="122">
        <f t="shared" si="71"/>
        <v>30.252100840336137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0</v>
      </c>
      <c r="P216" s="6"/>
      <c r="Q216" s="6"/>
      <c r="R216" s="6"/>
      <c r="S216" s="6"/>
      <c r="T216" s="6"/>
      <c r="U216" s="6"/>
      <c r="V216" s="47">
        <f t="shared" si="72"/>
        <v>3</v>
      </c>
      <c r="W216" s="48">
        <v>26.666666666666668</v>
      </c>
      <c r="X216" s="58">
        <f t="shared" si="68"/>
        <v>11.249999999999998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3</v>
      </c>
      <c r="BQ216" s="122">
        <f t="shared" si="71"/>
        <v>11.111111111111111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/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0</v>
      </c>
      <c r="O220" s="6">
        <v>0</v>
      </c>
      <c r="P220" s="6"/>
      <c r="Q220" s="6"/>
      <c r="R220" s="6"/>
      <c r="S220" s="6"/>
      <c r="T220" s="6"/>
      <c r="U220" s="6"/>
      <c r="V220" s="47">
        <f t="shared" si="72"/>
        <v>23</v>
      </c>
      <c r="W220" s="48">
        <v>57</v>
      </c>
      <c r="X220" s="58">
        <f t="shared" si="68"/>
        <v>40.350877192982452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23</v>
      </c>
      <c r="BQ220" s="122">
        <f t="shared" si="71"/>
        <v>40.350877192982452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0</v>
      </c>
      <c r="P221" s="6"/>
      <c r="Q221" s="6"/>
      <c r="R221" s="6"/>
      <c r="S221" s="6"/>
      <c r="T221" s="6"/>
      <c r="U221" s="6"/>
      <c r="V221" s="47">
        <f t="shared" si="72"/>
        <v>29</v>
      </c>
      <c r="W221" s="48">
        <v>52</v>
      </c>
      <c r="X221" s="58">
        <f t="shared" si="68"/>
        <v>55.769230769230774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/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33</v>
      </c>
      <c r="BQ221" s="122">
        <f t="shared" si="71"/>
        <v>61.490683229813669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>
        <v>9</v>
      </c>
      <c r="N222" s="6">
        <v>6</v>
      </c>
      <c r="O222" s="6">
        <v>0</v>
      </c>
      <c r="P222" s="6"/>
      <c r="Q222" s="6"/>
      <c r="R222" s="6"/>
      <c r="S222" s="6"/>
      <c r="T222" s="6"/>
      <c r="U222" s="6"/>
      <c r="V222" s="47">
        <f t="shared" si="72"/>
        <v>33</v>
      </c>
      <c r="W222" s="48">
        <v>83.666666666666671</v>
      </c>
      <c r="X222" s="58">
        <f t="shared" si="68"/>
        <v>39.442231075697208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/>
      <c r="AE222" s="6"/>
      <c r="AF222" s="6"/>
      <c r="AG222" s="6"/>
      <c r="AH222" s="6"/>
      <c r="AI222" s="6"/>
      <c r="AJ222" s="6"/>
      <c r="AK222" s="47">
        <f t="shared" si="73"/>
        <v>7</v>
      </c>
      <c r="AL222" s="48">
        <v>3.3333333333333335</v>
      </c>
      <c r="AM222" s="58">
        <f t="shared" si="69"/>
        <v>210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/>
      <c r="AU222" s="6"/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42</v>
      </c>
      <c r="BQ222" s="122">
        <f t="shared" si="71"/>
        <v>48.275862068965516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0</v>
      </c>
      <c r="P223" s="6"/>
      <c r="Q223" s="6"/>
      <c r="R223" s="6"/>
      <c r="S223" s="6"/>
      <c r="T223" s="6"/>
      <c r="U223" s="6"/>
      <c r="V223" s="47">
        <f t="shared" si="72"/>
        <v>56</v>
      </c>
      <c r="W223" s="48">
        <v>239</v>
      </c>
      <c r="X223" s="58">
        <f t="shared" si="68"/>
        <v>23.430962343096233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56</v>
      </c>
      <c r="BQ223" s="122">
        <f t="shared" si="71"/>
        <v>23.430962343096233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0</v>
      </c>
      <c r="P224" s="6"/>
      <c r="Q224" s="6"/>
      <c r="R224" s="6"/>
      <c r="S224" s="6"/>
      <c r="T224" s="6"/>
      <c r="U224" s="6"/>
      <c r="V224" s="47">
        <f t="shared" si="72"/>
        <v>15</v>
      </c>
      <c r="W224" s="48">
        <v>35.666666666666664</v>
      </c>
      <c r="X224" s="58">
        <f t="shared" si="68"/>
        <v>42.056074766355145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15</v>
      </c>
      <c r="BQ224" s="122">
        <f t="shared" si="71"/>
        <v>42.056074766355145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0</v>
      </c>
      <c r="P225" s="6"/>
      <c r="Q225" s="6"/>
      <c r="R225" s="6"/>
      <c r="S225" s="6"/>
      <c r="T225" s="6"/>
      <c r="U225" s="6"/>
      <c r="V225" s="47">
        <f t="shared" si="72"/>
        <v>19</v>
      </c>
      <c r="W225" s="48">
        <v>76.333333333333329</v>
      </c>
      <c r="X225" s="58">
        <f t="shared" si="68"/>
        <v>24.890829694323145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19</v>
      </c>
      <c r="BQ225" s="122">
        <f t="shared" si="71"/>
        <v>24.890829694323145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0</v>
      </c>
      <c r="P226" s="6"/>
      <c r="Q226" s="6"/>
      <c r="R226" s="6"/>
      <c r="S226" s="6"/>
      <c r="T226" s="6"/>
      <c r="U226" s="6"/>
      <c r="V226" s="47">
        <f t="shared" si="72"/>
        <v>37</v>
      </c>
      <c r="W226" s="48">
        <v>49</v>
      </c>
      <c r="X226" s="58">
        <f t="shared" si="68"/>
        <v>75.510204081632651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37</v>
      </c>
      <c r="BQ226" s="122">
        <f t="shared" si="71"/>
        <v>74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0</v>
      </c>
      <c r="P227" s="6"/>
      <c r="Q227" s="6"/>
      <c r="R227" s="6"/>
      <c r="S227" s="6"/>
      <c r="T227" s="6"/>
      <c r="U227" s="6"/>
      <c r="V227" s="47">
        <f t="shared" si="72"/>
        <v>17</v>
      </c>
      <c r="W227" s="48">
        <v>45</v>
      </c>
      <c r="X227" s="58">
        <f t="shared" si="68"/>
        <v>37.777777777777779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17</v>
      </c>
      <c r="BQ227" s="122">
        <f t="shared" si="71"/>
        <v>37.5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3</v>
      </c>
      <c r="O228" s="6">
        <v>0</v>
      </c>
      <c r="P228" s="6"/>
      <c r="Q228" s="6"/>
      <c r="R228" s="6"/>
      <c r="S228" s="6"/>
      <c r="T228" s="6"/>
      <c r="U228" s="6"/>
      <c r="V228" s="47">
        <f t="shared" si="72"/>
        <v>41</v>
      </c>
      <c r="W228" s="48">
        <v>73.666666666666671</v>
      </c>
      <c r="X228" s="58">
        <f t="shared" si="68"/>
        <v>55.656108597285062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3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41</v>
      </c>
      <c r="BQ228" s="122">
        <f t="shared" si="71"/>
        <v>55.156950672645735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0</v>
      </c>
      <c r="O229" s="6">
        <v>0</v>
      </c>
      <c r="P229" s="6"/>
      <c r="Q229" s="6"/>
      <c r="R229" s="6"/>
      <c r="S229" s="6"/>
      <c r="T229" s="6"/>
      <c r="U229" s="6"/>
      <c r="V229" s="47">
        <f t="shared" si="72"/>
        <v>8</v>
      </c>
      <c r="W229" s="48">
        <v>25.666666666666668</v>
      </c>
      <c r="X229" s="58">
        <f t="shared" si="68"/>
        <v>31.168831168831169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8</v>
      </c>
      <c r="BQ229" s="122">
        <f t="shared" si="71"/>
        <v>30.76923076923077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0</v>
      </c>
      <c r="P230" s="6"/>
      <c r="Q230" s="6"/>
      <c r="R230" s="6"/>
      <c r="S230" s="6"/>
      <c r="T230" s="6"/>
      <c r="U230" s="6"/>
      <c r="V230" s="47">
        <f t="shared" si="72"/>
        <v>21</v>
      </c>
      <c r="W230" s="48">
        <v>35.666666666666664</v>
      </c>
      <c r="X230" s="58">
        <f t="shared" si="68"/>
        <v>58.878504672897201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21</v>
      </c>
      <c r="BQ230" s="122">
        <f t="shared" si="71"/>
        <v>58.333333333333336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10</v>
      </c>
      <c r="M231" s="6">
        <v>11</v>
      </c>
      <c r="N231" s="6">
        <v>9</v>
      </c>
      <c r="O231" s="6">
        <v>0</v>
      </c>
      <c r="P231" s="6"/>
      <c r="Q231" s="6"/>
      <c r="R231" s="6"/>
      <c r="S231" s="6"/>
      <c r="T231" s="6"/>
      <c r="U231" s="6"/>
      <c r="V231" s="47">
        <f t="shared" si="72"/>
        <v>46</v>
      </c>
      <c r="W231" s="48">
        <v>113.33333333333333</v>
      </c>
      <c r="X231" s="58">
        <f t="shared" si="68"/>
        <v>40.588235294117645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10</v>
      </c>
      <c r="BF231" s="14">
        <f t="shared" si="78"/>
        <v>11</v>
      </c>
      <c r="BG231" s="14">
        <f t="shared" si="79"/>
        <v>9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46</v>
      </c>
      <c r="BQ231" s="122">
        <f t="shared" si="71"/>
        <v>40.350877192982452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/>
      <c r="AE232" s="6"/>
      <c r="AF232" s="6"/>
      <c r="AG232" s="6"/>
      <c r="AH232" s="6"/>
      <c r="AI232" s="6"/>
      <c r="AJ232" s="6"/>
      <c r="AK232" s="47">
        <f t="shared" si="73"/>
        <v>1</v>
      </c>
      <c r="AL232" s="48">
        <v>0.66666666666666663</v>
      </c>
      <c r="AM232" s="58">
        <f t="shared" si="69"/>
        <v>150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3</v>
      </c>
      <c r="BQ232" s="122">
        <f t="shared" si="71"/>
        <v>39.130434782608688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0</v>
      </c>
      <c r="P233" s="6"/>
      <c r="Q233" s="6"/>
      <c r="R233" s="6"/>
      <c r="S233" s="6"/>
      <c r="T233" s="6"/>
      <c r="U233" s="6"/>
      <c r="V233" s="47">
        <f t="shared" si="72"/>
        <v>100</v>
      </c>
      <c r="W233" s="48">
        <v>318.66666666666669</v>
      </c>
      <c r="X233" s="58">
        <f t="shared" si="68"/>
        <v>31.380753138075313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101</v>
      </c>
      <c r="BQ233" s="122">
        <f t="shared" si="71"/>
        <v>31.628392484342378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/>
      <c r="Q234" s="6"/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1</v>
      </c>
      <c r="O235" s="6">
        <v>0</v>
      </c>
      <c r="P235" s="6"/>
      <c r="Q235" s="6"/>
      <c r="R235" s="6"/>
      <c r="S235" s="6"/>
      <c r="T235" s="6"/>
      <c r="U235" s="6"/>
      <c r="V235" s="47">
        <f t="shared" si="72"/>
        <v>7</v>
      </c>
      <c r="W235" s="48">
        <v>5</v>
      </c>
      <c r="X235" s="58">
        <f t="shared" si="68"/>
        <v>140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1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7</v>
      </c>
      <c r="BQ235" s="122">
        <f t="shared" si="71"/>
        <v>140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0</v>
      </c>
      <c r="P236" s="6"/>
      <c r="Q236" s="6"/>
      <c r="R236" s="6"/>
      <c r="S236" s="6"/>
      <c r="T236" s="6"/>
      <c r="U236" s="6"/>
      <c r="V236" s="47">
        <f t="shared" si="72"/>
        <v>23</v>
      </c>
      <c r="W236" s="48">
        <v>58.666666666666664</v>
      </c>
      <c r="X236" s="58">
        <f t="shared" si="68"/>
        <v>39.20454545454546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23</v>
      </c>
      <c r="BQ236" s="122">
        <f t="shared" si="71"/>
        <v>38.333333333333336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0</v>
      </c>
      <c r="P237" s="6"/>
      <c r="Q237" s="6"/>
      <c r="R237" s="6"/>
      <c r="S237" s="6"/>
      <c r="T237" s="6"/>
      <c r="U237" s="6"/>
      <c r="V237" s="47">
        <f t="shared" si="72"/>
        <v>15</v>
      </c>
      <c r="W237" s="48">
        <v>8.6666666666666661</v>
      </c>
      <c r="X237" s="58">
        <f t="shared" si="68"/>
        <v>173.07692307692309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15</v>
      </c>
      <c r="BQ237" s="122">
        <f t="shared" si="71"/>
        <v>173.07692307692309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0</v>
      </c>
      <c r="P238" s="6"/>
      <c r="Q238" s="6"/>
      <c r="R238" s="6"/>
      <c r="S238" s="6"/>
      <c r="T238" s="6"/>
      <c r="U238" s="6"/>
      <c r="V238" s="47">
        <f t="shared" si="72"/>
        <v>18</v>
      </c>
      <c r="W238" s="48">
        <v>58.666666666666664</v>
      </c>
      <c r="X238" s="58">
        <f t="shared" si="68"/>
        <v>30.681818181818183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18</v>
      </c>
      <c r="BQ238" s="122">
        <f t="shared" si="71"/>
        <v>30.681818181818183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0</v>
      </c>
      <c r="P239" s="6"/>
      <c r="Q239" s="6"/>
      <c r="R239" s="6"/>
      <c r="S239" s="6"/>
      <c r="T239" s="6"/>
      <c r="U239" s="6"/>
      <c r="V239" s="47">
        <f t="shared" si="72"/>
        <v>9</v>
      </c>
      <c r="W239" s="48">
        <v>55.333333333333336</v>
      </c>
      <c r="X239" s="58">
        <f t="shared" si="68"/>
        <v>16.265060240963855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9</v>
      </c>
      <c r="BQ239" s="122">
        <f t="shared" si="71"/>
        <v>16.265060240963855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0</v>
      </c>
      <c r="P240" s="6"/>
      <c r="Q240" s="6"/>
      <c r="R240" s="6"/>
      <c r="S240" s="6"/>
      <c r="T240" s="6"/>
      <c r="U240" s="6"/>
      <c r="V240" s="47">
        <f t="shared" si="72"/>
        <v>4</v>
      </c>
      <c r="W240" s="48">
        <v>10</v>
      </c>
      <c r="X240" s="58">
        <f t="shared" si="68"/>
        <v>40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4</v>
      </c>
      <c r="BQ240" s="122">
        <f t="shared" si="71"/>
        <v>40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0</v>
      </c>
      <c r="P241" s="6"/>
      <c r="Q241" s="6"/>
      <c r="R241" s="6"/>
      <c r="S241" s="6"/>
      <c r="T241" s="6"/>
      <c r="U241" s="6"/>
      <c r="V241" s="47">
        <f t="shared" si="72"/>
        <v>18</v>
      </c>
      <c r="W241" s="48">
        <v>101.66666666666667</v>
      </c>
      <c r="X241" s="58">
        <f t="shared" si="68"/>
        <v>17.704918032786885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18</v>
      </c>
      <c r="BQ241" s="122">
        <f t="shared" si="71"/>
        <v>17.532467532467532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0</v>
      </c>
      <c r="P242" s="6"/>
      <c r="Q242" s="6"/>
      <c r="R242" s="6"/>
      <c r="S242" s="6"/>
      <c r="T242" s="6"/>
      <c r="U242" s="6"/>
      <c r="V242" s="47">
        <f t="shared" si="72"/>
        <v>16</v>
      </c>
      <c r="W242" s="48">
        <v>47</v>
      </c>
      <c r="X242" s="58">
        <f t="shared" si="68"/>
        <v>34.042553191489361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/>
      <c r="AE242" s="6"/>
      <c r="AF242" s="6"/>
      <c r="AG242" s="6"/>
      <c r="AH242" s="6"/>
      <c r="AI242" s="6"/>
      <c r="AJ242" s="6"/>
      <c r="AK242" s="47">
        <f t="shared" si="73"/>
        <v>1</v>
      </c>
      <c r="AL242" s="48">
        <v>2.3333333333333335</v>
      </c>
      <c r="AM242" s="58">
        <f t="shared" si="69"/>
        <v>42.857142857142854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17</v>
      </c>
      <c r="BQ242" s="122">
        <f t="shared" si="71"/>
        <v>34.45945945945946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0</v>
      </c>
      <c r="P243" s="6"/>
      <c r="Q243" s="6"/>
      <c r="R243" s="6"/>
      <c r="S243" s="6"/>
      <c r="T243" s="6"/>
      <c r="U243" s="6"/>
      <c r="V243" s="47">
        <f t="shared" si="72"/>
        <v>22</v>
      </c>
      <c r="W243" s="48">
        <v>30.333333333333332</v>
      </c>
      <c r="X243" s="58">
        <f t="shared" si="68"/>
        <v>72.527472527472526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22</v>
      </c>
      <c r="BQ243" s="122">
        <f t="shared" si="71"/>
        <v>72.527472527472526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3</v>
      </c>
      <c r="O244" s="6">
        <v>0</v>
      </c>
      <c r="P244" s="6"/>
      <c r="Q244" s="6"/>
      <c r="R244" s="6"/>
      <c r="S244" s="6"/>
      <c r="T244" s="6"/>
      <c r="U244" s="6"/>
      <c r="V244" s="47">
        <f t="shared" si="72"/>
        <v>29</v>
      </c>
      <c r="W244" s="48">
        <v>64</v>
      </c>
      <c r="X244" s="58">
        <f t="shared" si="68"/>
        <v>45.3125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3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29</v>
      </c>
      <c r="BQ244" s="122">
        <f t="shared" si="71"/>
        <v>45.07772020725389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0</v>
      </c>
      <c r="P245" s="6"/>
      <c r="Q245" s="6"/>
      <c r="R245" s="6"/>
      <c r="S245" s="6"/>
      <c r="T245" s="6"/>
      <c r="U245" s="6"/>
      <c r="V245" s="47">
        <f t="shared" si="72"/>
        <v>24</v>
      </c>
      <c r="W245" s="48">
        <v>55.333333333333336</v>
      </c>
      <c r="X245" s="58">
        <f t="shared" si="68"/>
        <v>43.373493975903614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/>
      <c r="AE245" s="6"/>
      <c r="AF245" s="6"/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28</v>
      </c>
      <c r="BQ245" s="122">
        <f t="shared" si="71"/>
        <v>42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0</v>
      </c>
      <c r="P246" s="6"/>
      <c r="Q246" s="6"/>
      <c r="R246" s="6"/>
      <c r="S246" s="6"/>
      <c r="T246" s="6"/>
      <c r="U246" s="6"/>
      <c r="V246" s="47">
        <f t="shared" si="72"/>
        <v>41</v>
      </c>
      <c r="W246" s="48">
        <v>113.33333333333333</v>
      </c>
      <c r="X246" s="58">
        <f t="shared" si="68"/>
        <v>36.17647058823529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41</v>
      </c>
      <c r="BQ246" s="122">
        <f t="shared" si="71"/>
        <v>36.070381231671554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0</v>
      </c>
      <c r="P247" s="6"/>
      <c r="Q247" s="6"/>
      <c r="R247" s="6"/>
      <c r="S247" s="6"/>
      <c r="T247" s="6"/>
      <c r="U247" s="6"/>
      <c r="V247" s="47">
        <f t="shared" si="72"/>
        <v>11</v>
      </c>
      <c r="W247" s="48">
        <v>22.333333333333332</v>
      </c>
      <c r="X247" s="58">
        <f t="shared" si="68"/>
        <v>49.253731343283583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11</v>
      </c>
      <c r="BQ247" s="122">
        <f t="shared" si="71"/>
        <v>49.253731343283583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0</v>
      </c>
      <c r="P248" s="6"/>
      <c r="Q248" s="6"/>
      <c r="R248" s="6"/>
      <c r="S248" s="6"/>
      <c r="T248" s="6"/>
      <c r="U248" s="6"/>
      <c r="V248" s="47">
        <f t="shared" si="72"/>
        <v>5</v>
      </c>
      <c r="W248" s="48">
        <v>30.666666666666668</v>
      </c>
      <c r="X248" s="58">
        <f t="shared" si="68"/>
        <v>16.304347826086957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5</v>
      </c>
      <c r="BQ248" s="122">
        <f t="shared" si="71"/>
        <v>16.304347826086957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0</v>
      </c>
      <c r="P249" s="6"/>
      <c r="Q249" s="6"/>
      <c r="R249" s="6"/>
      <c r="S249" s="6"/>
      <c r="T249" s="6"/>
      <c r="U249" s="6"/>
      <c r="V249" s="47">
        <f t="shared" si="72"/>
        <v>25</v>
      </c>
      <c r="W249" s="48">
        <v>41</v>
      </c>
      <c r="X249" s="58">
        <f t="shared" si="68"/>
        <v>60.975609756097562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25</v>
      </c>
      <c r="BQ249" s="122">
        <f t="shared" si="71"/>
        <v>60.975609756097562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0</v>
      </c>
      <c r="P250" s="6"/>
      <c r="Q250" s="6"/>
      <c r="R250" s="6"/>
      <c r="S250" s="6"/>
      <c r="T250" s="6"/>
      <c r="U250" s="6"/>
      <c r="V250" s="47">
        <f t="shared" si="72"/>
        <v>15</v>
      </c>
      <c r="W250" s="48">
        <v>46</v>
      </c>
      <c r="X250" s="58">
        <f t="shared" si="68"/>
        <v>32.608695652173914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15</v>
      </c>
      <c r="BQ250" s="122">
        <f t="shared" si="71"/>
        <v>32.608695652173914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2</v>
      </c>
      <c r="P251" s="6"/>
      <c r="Q251" s="6"/>
      <c r="R251" s="6"/>
      <c r="S251" s="6"/>
      <c r="T251" s="6"/>
      <c r="U251" s="6"/>
      <c r="V251" s="47">
        <f t="shared" si="72"/>
        <v>21</v>
      </c>
      <c r="W251" s="48">
        <v>80.333333333333329</v>
      </c>
      <c r="X251" s="58">
        <f t="shared" si="68"/>
        <v>26.141078838174277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2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21</v>
      </c>
      <c r="BQ251" s="122">
        <f t="shared" si="71"/>
        <v>26.141078838174277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0</v>
      </c>
      <c r="P252" s="6"/>
      <c r="Q252" s="6"/>
      <c r="R252" s="6"/>
      <c r="S252" s="6"/>
      <c r="T252" s="6"/>
      <c r="U252" s="6"/>
      <c r="V252" s="47">
        <f t="shared" si="72"/>
        <v>42</v>
      </c>
      <c r="W252" s="48">
        <v>127.33333333333333</v>
      </c>
      <c r="X252" s="58">
        <f t="shared" si="68"/>
        <v>32.984293193717278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43</v>
      </c>
      <c r="BQ252" s="122">
        <f t="shared" si="71"/>
        <v>33.769633507853399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0</v>
      </c>
      <c r="P253" s="6"/>
      <c r="Q253" s="6"/>
      <c r="R253" s="6"/>
      <c r="S253" s="6"/>
      <c r="T253" s="6"/>
      <c r="U253" s="6"/>
      <c r="V253" s="47">
        <f t="shared" si="72"/>
        <v>9</v>
      </c>
      <c r="W253" s="48">
        <v>16</v>
      </c>
      <c r="X253" s="58">
        <f t="shared" si="68"/>
        <v>56.25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9</v>
      </c>
      <c r="BQ253" s="122">
        <f t="shared" si="71"/>
        <v>56.25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0</v>
      </c>
      <c r="P254" s="6"/>
      <c r="Q254" s="6"/>
      <c r="R254" s="6"/>
      <c r="S254" s="6"/>
      <c r="T254" s="6"/>
      <c r="U254" s="6"/>
      <c r="V254" s="47">
        <f t="shared" si="72"/>
        <v>11</v>
      </c>
      <c r="W254" s="48">
        <v>45</v>
      </c>
      <c r="X254" s="58">
        <f t="shared" si="68"/>
        <v>24.444444444444443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11</v>
      </c>
      <c r="BQ254" s="122">
        <f t="shared" si="71"/>
        <v>24.444444444444443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0</v>
      </c>
      <c r="P255" s="6"/>
      <c r="Q255" s="6"/>
      <c r="R255" s="6"/>
      <c r="S255" s="6"/>
      <c r="T255" s="6"/>
      <c r="U255" s="6"/>
      <c r="V255" s="47">
        <f t="shared" si="72"/>
        <v>33</v>
      </c>
      <c r="W255" s="48">
        <v>43.666666666666664</v>
      </c>
      <c r="X255" s="58">
        <f t="shared" si="68"/>
        <v>75.572519083969468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33</v>
      </c>
      <c r="BQ255" s="122">
        <f t="shared" si="71"/>
        <v>75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1</v>
      </c>
      <c r="O256" s="6">
        <v>0</v>
      </c>
      <c r="P256" s="6"/>
      <c r="Q256" s="6"/>
      <c r="R256" s="6"/>
      <c r="S256" s="6"/>
      <c r="T256" s="6"/>
      <c r="U256" s="6"/>
      <c r="V256" s="47">
        <f t="shared" si="72"/>
        <v>15</v>
      </c>
      <c r="W256" s="48">
        <v>91</v>
      </c>
      <c r="X256" s="58">
        <f t="shared" si="68"/>
        <v>16.483516483516482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0</v>
      </c>
      <c r="AT256" s="6"/>
      <c r="AU256" s="6"/>
      <c r="AV256" s="6"/>
      <c r="AW256" s="6"/>
      <c r="AX256" s="6"/>
      <c r="AY256" s="6"/>
      <c r="AZ256" s="47">
        <f t="shared" si="74"/>
        <v>2</v>
      </c>
      <c r="BA256" s="48">
        <v>8</v>
      </c>
      <c r="BB256" s="58">
        <f t="shared" si="70"/>
        <v>25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1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17</v>
      </c>
      <c r="BQ256" s="122">
        <f t="shared" si="71"/>
        <v>17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/>
      <c r="Q257" s="6"/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0</v>
      </c>
      <c r="P258" s="6"/>
      <c r="Q258" s="6"/>
      <c r="R258" s="6"/>
      <c r="S258" s="6"/>
      <c r="T258" s="6"/>
      <c r="U258" s="6"/>
      <c r="V258" s="47">
        <f t="shared" si="72"/>
        <v>5</v>
      </c>
      <c r="W258" s="48">
        <v>5</v>
      </c>
      <c r="X258" s="58">
        <f t="shared" si="68"/>
        <v>100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6</v>
      </c>
      <c r="BQ258" s="122">
        <f t="shared" si="71"/>
        <v>112.5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0</v>
      </c>
      <c r="P259" s="6"/>
      <c r="Q259" s="6"/>
      <c r="R259" s="6"/>
      <c r="S259" s="6"/>
      <c r="T259" s="6"/>
      <c r="U259" s="6"/>
      <c r="V259" s="47">
        <f t="shared" si="72"/>
        <v>19</v>
      </c>
      <c r="W259" s="48">
        <v>50</v>
      </c>
      <c r="X259" s="58">
        <f t="shared" si="68"/>
        <v>38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19</v>
      </c>
      <c r="BQ259" s="122">
        <f t="shared" si="71"/>
        <v>36.774193548387096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>
        <v>1</v>
      </c>
      <c r="AC260" s="6">
        <v>0</v>
      </c>
      <c r="AD260" s="6"/>
      <c r="AE260" s="6"/>
      <c r="AF260" s="6"/>
      <c r="AG260" s="6"/>
      <c r="AH260" s="6"/>
      <c r="AI260" s="6"/>
      <c r="AJ260" s="6"/>
      <c r="AK260" s="47">
        <f t="shared" si="73"/>
        <v>4</v>
      </c>
      <c r="AL260" s="48">
        <v>11</v>
      </c>
      <c r="AM260" s="58">
        <f t="shared" si="69"/>
        <v>36.363636363636367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1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4</v>
      </c>
      <c r="BQ260" s="122">
        <f t="shared" si="71"/>
        <v>28.571428571428569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0</v>
      </c>
      <c r="P261" s="6"/>
      <c r="Q261" s="6"/>
      <c r="R261" s="6"/>
      <c r="S261" s="6"/>
      <c r="T261" s="6"/>
      <c r="U261" s="6"/>
      <c r="V261" s="47">
        <f t="shared" si="72"/>
        <v>13</v>
      </c>
      <c r="W261" s="48">
        <v>50</v>
      </c>
      <c r="X261" s="58">
        <f t="shared" si="68"/>
        <v>26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/>
      <c r="AE261" s="6"/>
      <c r="AF261" s="6"/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16</v>
      </c>
      <c r="BQ261" s="122">
        <f t="shared" si="71"/>
        <v>30.76923076923077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0</v>
      </c>
      <c r="P262" s="6"/>
      <c r="Q262" s="6"/>
      <c r="R262" s="6"/>
      <c r="S262" s="6"/>
      <c r="T262" s="6"/>
      <c r="U262" s="6"/>
      <c r="V262" s="47">
        <f t="shared" si="72"/>
        <v>16</v>
      </c>
      <c r="W262" s="48">
        <v>93</v>
      </c>
      <c r="X262" s="58">
        <f t="shared" ref="X262:X325" si="89">IFERROR(V262/W262,0)*100</f>
        <v>17.20430107526882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16</v>
      </c>
      <c r="BQ262" s="122">
        <f t="shared" ref="BQ262:BQ325" si="92">IFERROR(BP262/BO262,0)*100</f>
        <v>17.081850533807831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3</v>
      </c>
      <c r="O263" s="6">
        <v>0</v>
      </c>
      <c r="P263" s="6"/>
      <c r="Q263" s="6"/>
      <c r="R263" s="6"/>
      <c r="S263" s="6"/>
      <c r="T263" s="6"/>
      <c r="U263" s="6"/>
      <c r="V263" s="47">
        <f t="shared" ref="V263:V326" si="93">SUM(J263:U263)</f>
        <v>17</v>
      </c>
      <c r="W263" s="48">
        <v>68.333333333333329</v>
      </c>
      <c r="X263" s="58">
        <f t="shared" si="89"/>
        <v>24.878048780487809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3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17</v>
      </c>
      <c r="BQ263" s="122">
        <f t="shared" si="92"/>
        <v>24.401913875598087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71</v>
      </c>
      <c r="N264" s="6">
        <v>137</v>
      </c>
      <c r="O264" s="6">
        <v>3</v>
      </c>
      <c r="P264" s="6"/>
      <c r="Q264" s="6"/>
      <c r="R264" s="6"/>
      <c r="S264" s="6"/>
      <c r="T264" s="6"/>
      <c r="U264" s="6"/>
      <c r="V264" s="47">
        <f t="shared" si="93"/>
        <v>375</v>
      </c>
      <c r="W264" s="48">
        <v>723</v>
      </c>
      <c r="X264" s="58">
        <f t="shared" si="89"/>
        <v>51.867219917012456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/>
      <c r="AU264" s="6"/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71</v>
      </c>
      <c r="BG264" s="14">
        <f t="shared" si="100"/>
        <v>150</v>
      </c>
      <c r="BH264" s="14">
        <f t="shared" si="101"/>
        <v>3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388</v>
      </c>
      <c r="BQ264" s="122">
        <f t="shared" si="92"/>
        <v>52.789115646258502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0</v>
      </c>
      <c r="O266" s="6">
        <v>0</v>
      </c>
      <c r="P266" s="6"/>
      <c r="Q266" s="6"/>
      <c r="R266" s="6"/>
      <c r="S266" s="6"/>
      <c r="T266" s="6"/>
      <c r="U266" s="6"/>
      <c r="V266" s="47">
        <f t="shared" si="93"/>
        <v>14</v>
      </c>
      <c r="W266" s="48">
        <v>47.666666666666664</v>
      </c>
      <c r="X266" s="58">
        <f t="shared" si="89"/>
        <v>29.37062937062937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14</v>
      </c>
      <c r="BQ266" s="122">
        <f t="shared" si="92"/>
        <v>29.166666666666668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0</v>
      </c>
      <c r="P267" s="6"/>
      <c r="Q267" s="6"/>
      <c r="R267" s="6"/>
      <c r="S267" s="6"/>
      <c r="T267" s="6"/>
      <c r="U267" s="6"/>
      <c r="V267" s="47">
        <f t="shared" si="93"/>
        <v>6</v>
      </c>
      <c r="W267" s="48">
        <v>12.666666666666666</v>
      </c>
      <c r="X267" s="58">
        <f t="shared" si="89"/>
        <v>47.368421052631582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6</v>
      </c>
      <c r="BQ267" s="122">
        <f t="shared" si="92"/>
        <v>47.368421052631582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4</v>
      </c>
      <c r="P268" s="6"/>
      <c r="Q268" s="6"/>
      <c r="R268" s="6"/>
      <c r="S268" s="6"/>
      <c r="T268" s="6"/>
      <c r="U268" s="6"/>
      <c r="V268" s="47">
        <f t="shared" si="93"/>
        <v>40</v>
      </c>
      <c r="W268" s="48">
        <v>80.333333333333329</v>
      </c>
      <c r="X268" s="58">
        <f t="shared" si="89"/>
        <v>49.792531120331951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4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40</v>
      </c>
      <c r="BQ268" s="122">
        <f t="shared" si="92"/>
        <v>48.387096774193544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0</v>
      </c>
      <c r="P269" s="6"/>
      <c r="Q269" s="6"/>
      <c r="R269" s="6"/>
      <c r="S269" s="6"/>
      <c r="T269" s="6"/>
      <c r="U269" s="6"/>
      <c r="V269" s="47">
        <f t="shared" si="93"/>
        <v>5</v>
      </c>
      <c r="W269" s="48">
        <v>11.666666666666666</v>
      </c>
      <c r="X269" s="58">
        <f t="shared" si="89"/>
        <v>42.857142857142861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5</v>
      </c>
      <c r="BQ269" s="122">
        <f t="shared" si="92"/>
        <v>42.857142857142861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1</v>
      </c>
      <c r="P270" s="6"/>
      <c r="Q270" s="6"/>
      <c r="R270" s="6"/>
      <c r="S270" s="6"/>
      <c r="T270" s="6"/>
      <c r="U270" s="6"/>
      <c r="V270" s="47">
        <f t="shared" si="93"/>
        <v>25</v>
      </c>
      <c r="W270" s="48">
        <v>52.666666666666664</v>
      </c>
      <c r="X270" s="58">
        <f t="shared" si="89"/>
        <v>47.468354430379748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1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25</v>
      </c>
      <c r="BQ270" s="122">
        <f t="shared" si="92"/>
        <v>47.468354430379748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0</v>
      </c>
      <c r="P271" s="6"/>
      <c r="Q271" s="6"/>
      <c r="R271" s="6"/>
      <c r="S271" s="6"/>
      <c r="T271" s="6"/>
      <c r="U271" s="6"/>
      <c r="V271" s="47">
        <f t="shared" si="93"/>
        <v>14</v>
      </c>
      <c r="W271" s="48">
        <v>31.333333333333332</v>
      </c>
      <c r="X271" s="58">
        <f t="shared" si="89"/>
        <v>44.680851063829792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14</v>
      </c>
      <c r="BQ271" s="122">
        <f t="shared" si="92"/>
        <v>44.680851063829792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1</v>
      </c>
      <c r="P272" s="6"/>
      <c r="Q272" s="6"/>
      <c r="R272" s="6"/>
      <c r="S272" s="6"/>
      <c r="T272" s="6"/>
      <c r="U272" s="6"/>
      <c r="V272" s="47">
        <f t="shared" si="93"/>
        <v>8</v>
      </c>
      <c r="W272" s="48">
        <v>26</v>
      </c>
      <c r="X272" s="58">
        <f t="shared" si="89"/>
        <v>30.76923076923077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1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8</v>
      </c>
      <c r="BQ272" s="122">
        <f t="shared" si="92"/>
        <v>30.76923076923077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2</v>
      </c>
      <c r="O273" s="6">
        <v>2</v>
      </c>
      <c r="P273" s="6"/>
      <c r="Q273" s="6"/>
      <c r="R273" s="6"/>
      <c r="S273" s="6"/>
      <c r="T273" s="6"/>
      <c r="U273" s="6"/>
      <c r="V273" s="47">
        <f t="shared" si="93"/>
        <v>37</v>
      </c>
      <c r="W273" s="48">
        <v>67</v>
      </c>
      <c r="X273" s="58">
        <f t="shared" si="89"/>
        <v>55.223880597014926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/>
      <c r="AU273" s="6"/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4</v>
      </c>
      <c r="BH273" s="14">
        <f t="shared" si="101"/>
        <v>2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65</v>
      </c>
      <c r="BQ273" s="122">
        <f t="shared" si="92"/>
        <v>91.549295774647888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0</v>
      </c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/>
      <c r="Q275" s="6"/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0</v>
      </c>
      <c r="O276" s="6">
        <v>0</v>
      </c>
      <c r="P276" s="6"/>
      <c r="Q276" s="6"/>
      <c r="R276" s="6"/>
      <c r="S276" s="6"/>
      <c r="T276" s="6"/>
      <c r="U276" s="6"/>
      <c r="V276" s="47">
        <f t="shared" si="93"/>
        <v>10</v>
      </c>
      <c r="W276" s="48">
        <v>11.666666666666666</v>
      </c>
      <c r="X276" s="58">
        <f t="shared" si="89"/>
        <v>85.714285714285722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10</v>
      </c>
      <c r="BQ276" s="122">
        <f t="shared" si="92"/>
        <v>85.714285714285722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0</v>
      </c>
      <c r="O278" s="6">
        <v>0</v>
      </c>
      <c r="P278" s="6"/>
      <c r="Q278" s="6"/>
      <c r="R278" s="6"/>
      <c r="S278" s="6"/>
      <c r="T278" s="6"/>
      <c r="U278" s="6"/>
      <c r="V278" s="47">
        <f t="shared" si="93"/>
        <v>14</v>
      </c>
      <c r="W278" s="48">
        <v>41</v>
      </c>
      <c r="X278" s="58">
        <f t="shared" si="89"/>
        <v>34.146341463414636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14</v>
      </c>
      <c r="BQ278" s="122">
        <f t="shared" si="92"/>
        <v>34.146341463414636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0</v>
      </c>
      <c r="O279" s="6">
        <v>0</v>
      </c>
      <c r="P279" s="6"/>
      <c r="Q279" s="6"/>
      <c r="R279" s="6"/>
      <c r="S279" s="6"/>
      <c r="T279" s="6"/>
      <c r="U279" s="6"/>
      <c r="V279" s="47">
        <f t="shared" si="93"/>
        <v>20</v>
      </c>
      <c r="W279" s="48">
        <v>30</v>
      </c>
      <c r="X279" s="58">
        <f t="shared" si="89"/>
        <v>66.666666666666657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20</v>
      </c>
      <c r="BQ279" s="122">
        <f t="shared" si="92"/>
        <v>66.666666666666657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0</v>
      </c>
      <c r="P280" s="6"/>
      <c r="Q280" s="6"/>
      <c r="R280" s="6"/>
      <c r="S280" s="6"/>
      <c r="T280" s="6"/>
      <c r="U280" s="6"/>
      <c r="V280" s="47">
        <f t="shared" si="93"/>
        <v>21</v>
      </c>
      <c r="W280" s="48">
        <v>23.333333333333332</v>
      </c>
      <c r="X280" s="58">
        <f t="shared" si="89"/>
        <v>90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21</v>
      </c>
      <c r="BQ280" s="122">
        <f t="shared" si="92"/>
        <v>90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20</v>
      </c>
      <c r="O281" s="6">
        <v>0</v>
      </c>
      <c r="P281" s="6"/>
      <c r="Q281" s="6"/>
      <c r="R281" s="6"/>
      <c r="S281" s="6"/>
      <c r="T281" s="6"/>
      <c r="U281" s="6"/>
      <c r="V281" s="47">
        <f t="shared" si="93"/>
        <v>99</v>
      </c>
      <c r="W281" s="48">
        <v>59.666666666666664</v>
      </c>
      <c r="X281" s="58">
        <f t="shared" si="89"/>
        <v>165.92178770949721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99</v>
      </c>
      <c r="BQ281" s="122">
        <f t="shared" si="92"/>
        <v>165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/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1</v>
      </c>
      <c r="O283" s="6">
        <v>0</v>
      </c>
      <c r="P283" s="6"/>
      <c r="Q283" s="6"/>
      <c r="R283" s="6"/>
      <c r="S283" s="6"/>
      <c r="T283" s="6"/>
      <c r="U283" s="6"/>
      <c r="V283" s="47">
        <f t="shared" si="93"/>
        <v>39</v>
      </c>
      <c r="W283" s="48">
        <v>122.33333333333333</v>
      </c>
      <c r="X283" s="58">
        <f t="shared" si="89"/>
        <v>31.880108991825612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/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1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43</v>
      </c>
      <c r="BQ283" s="122">
        <f t="shared" si="92"/>
        <v>34.217506631299734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/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21</v>
      </c>
      <c r="BQ284" s="122">
        <f t="shared" si="92"/>
        <v>68.478260869565219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/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0</v>
      </c>
      <c r="O286" s="6">
        <v>0</v>
      </c>
      <c r="P286" s="6"/>
      <c r="Q286" s="6"/>
      <c r="R286" s="6"/>
      <c r="S286" s="6"/>
      <c r="T286" s="6"/>
      <c r="U286" s="6"/>
      <c r="V286" s="47">
        <f t="shared" si="93"/>
        <v>28</v>
      </c>
      <c r="W286" s="48">
        <v>61</v>
      </c>
      <c r="X286" s="58">
        <f t="shared" si="89"/>
        <v>45.901639344262293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28</v>
      </c>
      <c r="BQ286" s="122">
        <f t="shared" si="92"/>
        <v>45.901639344262293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/>
      <c r="Q287" s="6"/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/>
      <c r="AE287" s="6"/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0</v>
      </c>
      <c r="O288" s="6">
        <v>0</v>
      </c>
      <c r="P288" s="6"/>
      <c r="Q288" s="6"/>
      <c r="R288" s="6"/>
      <c r="S288" s="6"/>
      <c r="T288" s="6"/>
      <c r="U288" s="6"/>
      <c r="V288" s="47">
        <f t="shared" si="93"/>
        <v>7</v>
      </c>
      <c r="W288" s="48">
        <v>17.666666666666668</v>
      </c>
      <c r="X288" s="58">
        <f t="shared" si="89"/>
        <v>39.622641509433961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7</v>
      </c>
      <c r="BQ288" s="122">
        <f t="shared" si="92"/>
        <v>39.622641509433961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0</v>
      </c>
      <c r="O289" s="6">
        <v>0</v>
      </c>
      <c r="P289" s="6"/>
      <c r="Q289" s="6"/>
      <c r="R289" s="6"/>
      <c r="S289" s="6"/>
      <c r="T289" s="6"/>
      <c r="U289" s="6"/>
      <c r="V289" s="47">
        <f t="shared" si="93"/>
        <v>11</v>
      </c>
      <c r="W289" s="48">
        <v>51</v>
      </c>
      <c r="X289" s="58">
        <f t="shared" si="89"/>
        <v>21.568627450980394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11</v>
      </c>
      <c r="BQ289" s="122">
        <f t="shared" si="92"/>
        <v>21.568627450980394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3</v>
      </c>
      <c r="N290" s="6">
        <v>0</v>
      </c>
      <c r="O290" s="6">
        <v>0</v>
      </c>
      <c r="P290" s="6"/>
      <c r="Q290" s="6"/>
      <c r="R290" s="6"/>
      <c r="S290" s="6"/>
      <c r="T290" s="6"/>
      <c r="U290" s="6"/>
      <c r="V290" s="47">
        <f t="shared" si="93"/>
        <v>4</v>
      </c>
      <c r="W290" s="48">
        <v>39.333333333333336</v>
      </c>
      <c r="X290" s="58">
        <f t="shared" si="89"/>
        <v>10.169491525423728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3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4</v>
      </c>
      <c r="BQ290" s="122">
        <f t="shared" si="92"/>
        <v>10.084033613445378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</v>
      </c>
      <c r="O291" s="6">
        <v>0</v>
      </c>
      <c r="P291" s="6"/>
      <c r="Q291" s="6"/>
      <c r="R291" s="6"/>
      <c r="S291" s="6"/>
      <c r="T291" s="6"/>
      <c r="U291" s="6"/>
      <c r="V291" s="47">
        <f t="shared" si="93"/>
        <v>26</v>
      </c>
      <c r="W291" s="48">
        <v>121</v>
      </c>
      <c r="X291" s="58">
        <f t="shared" si="89"/>
        <v>21.487603305785125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/>
      <c r="AE291" s="6"/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29</v>
      </c>
      <c r="BQ291" s="122">
        <f t="shared" si="92"/>
        <v>23.450134770889488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0</v>
      </c>
      <c r="O292" s="6">
        <v>0</v>
      </c>
      <c r="P292" s="6"/>
      <c r="Q292" s="6"/>
      <c r="R292" s="6"/>
      <c r="S292" s="6"/>
      <c r="T292" s="6"/>
      <c r="U292" s="6"/>
      <c r="V292" s="47">
        <f t="shared" si="93"/>
        <v>9</v>
      </c>
      <c r="W292" s="48">
        <v>44.333333333333336</v>
      </c>
      <c r="X292" s="58">
        <f t="shared" si="89"/>
        <v>20.300751879699249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9</v>
      </c>
      <c r="BQ292" s="122">
        <f t="shared" si="92"/>
        <v>20.300751879699249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0</v>
      </c>
      <c r="O293" s="6">
        <v>0</v>
      </c>
      <c r="P293" s="6"/>
      <c r="Q293" s="6"/>
      <c r="R293" s="6"/>
      <c r="S293" s="6"/>
      <c r="T293" s="6"/>
      <c r="U293" s="6"/>
      <c r="V293" s="47">
        <f t="shared" si="93"/>
        <v>18</v>
      </c>
      <c r="W293" s="48">
        <v>44.666666666666664</v>
      </c>
      <c r="X293" s="58">
        <f t="shared" si="89"/>
        <v>40.298507462686565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18</v>
      </c>
      <c r="BQ293" s="122">
        <f t="shared" si="92"/>
        <v>40.298507462686565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0</v>
      </c>
      <c r="P294" s="6"/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0</v>
      </c>
      <c r="P295" s="6"/>
      <c r="Q295" s="6"/>
      <c r="R295" s="6"/>
      <c r="S295" s="6"/>
      <c r="T295" s="6"/>
      <c r="U295" s="6"/>
      <c r="V295" s="47">
        <f t="shared" si="93"/>
        <v>52</v>
      </c>
      <c r="W295" s="48">
        <v>86.666666666666671</v>
      </c>
      <c r="X295" s="58">
        <f t="shared" si="89"/>
        <v>60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52</v>
      </c>
      <c r="BQ295" s="122">
        <f t="shared" si="92"/>
        <v>58.426966292134821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>
        <v>1</v>
      </c>
      <c r="N296" s="6">
        <v>0</v>
      </c>
      <c r="O296" s="6">
        <v>0</v>
      </c>
      <c r="P296" s="6"/>
      <c r="Q296" s="6"/>
      <c r="R296" s="6"/>
      <c r="S296" s="6"/>
      <c r="T296" s="6"/>
      <c r="U296" s="6"/>
      <c r="V296" s="47">
        <f t="shared" si="93"/>
        <v>1</v>
      </c>
      <c r="W296" s="48">
        <v>24</v>
      </c>
      <c r="X296" s="58">
        <f t="shared" si="89"/>
        <v>4.1666666666666661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1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</v>
      </c>
      <c r="BQ296" s="122">
        <f t="shared" si="92"/>
        <v>4.1095890410958908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8</v>
      </c>
      <c r="M297" s="6">
        <v>5</v>
      </c>
      <c r="N297" s="6">
        <v>3</v>
      </c>
      <c r="O297" s="6">
        <v>1</v>
      </c>
      <c r="P297" s="6"/>
      <c r="Q297" s="6"/>
      <c r="R297" s="6"/>
      <c r="S297" s="6"/>
      <c r="T297" s="6"/>
      <c r="U297" s="6"/>
      <c r="V297" s="47">
        <f t="shared" si="93"/>
        <v>31</v>
      </c>
      <c r="W297" s="48">
        <v>158</v>
      </c>
      <c r="X297" s="58">
        <f t="shared" si="89"/>
        <v>19.62025316455696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1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31</v>
      </c>
      <c r="BQ297" s="122">
        <f t="shared" si="92"/>
        <v>19.214876033057852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3</v>
      </c>
      <c r="P298" s="6"/>
      <c r="Q298" s="6"/>
      <c r="R298" s="6"/>
      <c r="S298" s="6"/>
      <c r="T298" s="6"/>
      <c r="U298" s="6"/>
      <c r="V298" s="47">
        <f t="shared" si="93"/>
        <v>62</v>
      </c>
      <c r="W298" s="48">
        <v>208.33333333333334</v>
      </c>
      <c r="X298" s="58">
        <f t="shared" si="89"/>
        <v>29.759999999999998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/>
      <c r="AU298" s="6"/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4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64</v>
      </c>
      <c r="BQ298" s="122">
        <f t="shared" si="92"/>
        <v>30.573248407643312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/>
      <c r="Q300" s="6"/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0</v>
      </c>
      <c r="P301" s="6"/>
      <c r="Q301" s="6"/>
      <c r="R301" s="6"/>
      <c r="S301" s="6"/>
      <c r="T301" s="6"/>
      <c r="U301" s="6"/>
      <c r="V301" s="47">
        <f t="shared" si="93"/>
        <v>3</v>
      </c>
      <c r="W301" s="48">
        <v>4</v>
      </c>
      <c r="X301" s="58">
        <f t="shared" si="89"/>
        <v>75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/>
      <c r="AE301" s="6"/>
      <c r="AF301" s="6"/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4</v>
      </c>
      <c r="BQ301" s="122">
        <f t="shared" si="92"/>
        <v>92.307692307692307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0</v>
      </c>
      <c r="P302" s="6"/>
      <c r="Q302" s="6"/>
      <c r="R302" s="6"/>
      <c r="S302" s="6"/>
      <c r="T302" s="6"/>
      <c r="U302" s="6"/>
      <c r="V302" s="47">
        <f t="shared" si="93"/>
        <v>5</v>
      </c>
      <c r="W302" s="48">
        <v>32.666666666666664</v>
      </c>
      <c r="X302" s="58">
        <f t="shared" si="89"/>
        <v>15.306122448979592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/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8</v>
      </c>
      <c r="BQ302" s="122">
        <f t="shared" si="92"/>
        <v>24.242424242424242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/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/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0</v>
      </c>
      <c r="P305" s="6"/>
      <c r="Q305" s="6"/>
      <c r="R305" s="6"/>
      <c r="S305" s="6"/>
      <c r="T305" s="6"/>
      <c r="U305" s="6"/>
      <c r="V305" s="47">
        <f t="shared" si="93"/>
        <v>13</v>
      </c>
      <c r="W305" s="48">
        <v>56.333333333333336</v>
      </c>
      <c r="X305" s="58">
        <f t="shared" si="89"/>
        <v>23.076923076923077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13</v>
      </c>
      <c r="BQ305" s="122">
        <f t="shared" si="92"/>
        <v>23.076923076923077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0</v>
      </c>
      <c r="P307" s="6"/>
      <c r="Q307" s="6"/>
      <c r="R307" s="6"/>
      <c r="S307" s="6"/>
      <c r="T307" s="6"/>
      <c r="U307" s="6"/>
      <c r="V307" s="47">
        <f t="shared" si="93"/>
        <v>9</v>
      </c>
      <c r="W307" s="48">
        <v>12.666666666666666</v>
      </c>
      <c r="X307" s="58">
        <f t="shared" si="89"/>
        <v>71.05263157894737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10</v>
      </c>
      <c r="BQ307" s="122">
        <f t="shared" si="92"/>
        <v>56.603773584905667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0</v>
      </c>
      <c r="P308" s="6"/>
      <c r="Q308" s="6"/>
      <c r="R308" s="6"/>
      <c r="S308" s="6"/>
      <c r="T308" s="6"/>
      <c r="U308" s="6"/>
      <c r="V308" s="47">
        <f t="shared" si="93"/>
        <v>2</v>
      </c>
      <c r="W308" s="48">
        <v>7.333333333333333</v>
      </c>
      <c r="X308" s="58">
        <f t="shared" si="89"/>
        <v>27.272727272727277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2</v>
      </c>
      <c r="BQ308" s="122">
        <f t="shared" si="92"/>
        <v>27.272727272727277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0</v>
      </c>
      <c r="P309" s="6"/>
      <c r="Q309" s="6"/>
      <c r="R309" s="6"/>
      <c r="S309" s="6"/>
      <c r="T309" s="6"/>
      <c r="U309" s="6"/>
      <c r="V309" s="47">
        <f t="shared" si="93"/>
        <v>5</v>
      </c>
      <c r="W309" s="48">
        <v>22.666666666666668</v>
      </c>
      <c r="X309" s="58">
        <f t="shared" si="89"/>
        <v>22.058823529411764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5</v>
      </c>
      <c r="BQ309" s="122">
        <f t="shared" si="92"/>
        <v>22.058823529411764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0</v>
      </c>
      <c r="P310" s="6"/>
      <c r="Q310" s="6"/>
      <c r="R310" s="6"/>
      <c r="S310" s="6"/>
      <c r="T310" s="6"/>
      <c r="U310" s="6"/>
      <c r="V310" s="47">
        <f t="shared" si="93"/>
        <v>8</v>
      </c>
      <c r="W310" s="48">
        <v>50.666666666666664</v>
      </c>
      <c r="X310" s="58">
        <f t="shared" si="89"/>
        <v>15.789473684210527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9</v>
      </c>
      <c r="BQ310" s="122">
        <f t="shared" si="92"/>
        <v>17.763157894736842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/>
      <c r="Q311" s="6"/>
      <c r="R311" s="6"/>
      <c r="S311" s="6"/>
      <c r="T311" s="6"/>
      <c r="U311" s="6"/>
      <c r="V311" s="47">
        <f t="shared" si="93"/>
        <v>5</v>
      </c>
      <c r="W311" s="48">
        <v>12</v>
      </c>
      <c r="X311" s="58">
        <f t="shared" si="89"/>
        <v>41.666666666666671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5</v>
      </c>
      <c r="BQ311" s="122">
        <f t="shared" si="92"/>
        <v>41.666666666666671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0</v>
      </c>
      <c r="P312" s="6"/>
      <c r="Q312" s="6"/>
      <c r="R312" s="6"/>
      <c r="S312" s="6"/>
      <c r="T312" s="6"/>
      <c r="U312" s="6"/>
      <c r="V312" s="47">
        <f t="shared" si="93"/>
        <v>59</v>
      </c>
      <c r="W312" s="48">
        <v>150</v>
      </c>
      <c r="X312" s="58">
        <f t="shared" si="89"/>
        <v>39.333333333333329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/>
      <c r="AU312" s="6"/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61</v>
      </c>
      <c r="BQ312" s="122">
        <f t="shared" si="92"/>
        <v>39.27038626609442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0</v>
      </c>
      <c r="P313" s="6"/>
      <c r="Q313" s="6"/>
      <c r="R313" s="6"/>
      <c r="S313" s="6"/>
      <c r="T313" s="6"/>
      <c r="U313" s="6"/>
      <c r="V313" s="47">
        <f t="shared" si="93"/>
        <v>19</v>
      </c>
      <c r="W313" s="48">
        <v>52.333333333333336</v>
      </c>
      <c r="X313" s="58">
        <f t="shared" si="89"/>
        <v>36.30573248407643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19</v>
      </c>
      <c r="BQ313" s="122">
        <f t="shared" si="92"/>
        <v>35.849056603773583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7</v>
      </c>
      <c r="P314" s="6"/>
      <c r="Q314" s="6"/>
      <c r="R314" s="6"/>
      <c r="S314" s="6"/>
      <c r="T314" s="6"/>
      <c r="U314" s="6"/>
      <c r="V314" s="47">
        <f t="shared" si="93"/>
        <v>78</v>
      </c>
      <c r="W314" s="48">
        <v>194</v>
      </c>
      <c r="X314" s="58">
        <f t="shared" si="89"/>
        <v>40.206185567010309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7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78</v>
      </c>
      <c r="BQ314" s="122">
        <f t="shared" si="92"/>
        <v>39.46037099494098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0</v>
      </c>
      <c r="P315" s="6"/>
      <c r="Q315" s="6"/>
      <c r="R315" s="6"/>
      <c r="S315" s="6"/>
      <c r="T315" s="6"/>
      <c r="U315" s="6"/>
      <c r="V315" s="47">
        <f t="shared" si="93"/>
        <v>14</v>
      </c>
      <c r="W315" s="48">
        <v>70.666666666666671</v>
      </c>
      <c r="X315" s="58">
        <f t="shared" si="89"/>
        <v>19.811320754716981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14</v>
      </c>
      <c r="BQ315" s="122">
        <f t="shared" si="92"/>
        <v>19.444444444444446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0</v>
      </c>
      <c r="P316" s="6"/>
      <c r="Q316" s="6"/>
      <c r="R316" s="6"/>
      <c r="S316" s="6"/>
      <c r="T316" s="6"/>
      <c r="U316" s="6"/>
      <c r="V316" s="47">
        <f t="shared" si="93"/>
        <v>11</v>
      </c>
      <c r="W316" s="48">
        <v>82.333333333333329</v>
      </c>
      <c r="X316" s="58">
        <f t="shared" si="89"/>
        <v>13.360323886639677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11</v>
      </c>
      <c r="BQ316" s="122">
        <f t="shared" si="92"/>
        <v>12.941176470588237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/>
      <c r="Q318" s="6"/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1</v>
      </c>
      <c r="P319" s="6"/>
      <c r="Q319" s="6"/>
      <c r="R319" s="6"/>
      <c r="S319" s="6"/>
      <c r="T319" s="6"/>
      <c r="U319" s="6"/>
      <c r="V319" s="47">
        <f t="shared" si="93"/>
        <v>29</v>
      </c>
      <c r="W319" s="48">
        <v>40</v>
      </c>
      <c r="X319" s="58">
        <f t="shared" si="89"/>
        <v>72.5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1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29</v>
      </c>
      <c r="BQ319" s="122">
        <f t="shared" si="92"/>
        <v>72.5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8</v>
      </c>
      <c r="O321" s="6">
        <v>0</v>
      </c>
      <c r="P321" s="6"/>
      <c r="Q321" s="6"/>
      <c r="R321" s="6"/>
      <c r="S321" s="6"/>
      <c r="T321" s="6"/>
      <c r="U321" s="6"/>
      <c r="V321" s="47">
        <f t="shared" si="93"/>
        <v>36</v>
      </c>
      <c r="W321" s="48">
        <v>83</v>
      </c>
      <c r="X321" s="58">
        <f t="shared" si="89"/>
        <v>43.373493975903614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8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36</v>
      </c>
      <c r="BQ321" s="122">
        <f t="shared" si="92"/>
        <v>42.519685039370081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/>
      <c r="Q322" s="6"/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/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0</v>
      </c>
      <c r="O323" s="6">
        <v>0</v>
      </c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0</v>
      </c>
      <c r="P324" s="6"/>
      <c r="Q324" s="6"/>
      <c r="R324" s="6"/>
      <c r="S324" s="6"/>
      <c r="T324" s="6"/>
      <c r="U324" s="6"/>
      <c r="V324" s="47">
        <f t="shared" si="93"/>
        <v>9</v>
      </c>
      <c r="W324" s="48">
        <v>9.3333333333333339</v>
      </c>
      <c r="X324" s="58">
        <f t="shared" si="89"/>
        <v>96.428571428571416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9</v>
      </c>
      <c r="BQ324" s="122">
        <f t="shared" si="92"/>
        <v>96.428571428571416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1</v>
      </c>
      <c r="P325" s="6"/>
      <c r="Q325" s="6"/>
      <c r="R325" s="6"/>
      <c r="S325" s="6"/>
      <c r="T325" s="6"/>
      <c r="U325" s="6"/>
      <c r="V325" s="47">
        <f t="shared" si="93"/>
        <v>27</v>
      </c>
      <c r="W325" s="48">
        <v>182</v>
      </c>
      <c r="X325" s="58">
        <f t="shared" si="89"/>
        <v>14.835164835164836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0</v>
      </c>
      <c r="AT325" s="6"/>
      <c r="AU325" s="6"/>
      <c r="AV325" s="6"/>
      <c r="AW325" s="6"/>
      <c r="AX325" s="6"/>
      <c r="AY325" s="6"/>
      <c r="AZ325" s="47">
        <f t="shared" si="95"/>
        <v>9</v>
      </c>
      <c r="BA325" s="48">
        <v>10</v>
      </c>
      <c r="BB325" s="58">
        <f t="shared" si="91"/>
        <v>90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36</v>
      </c>
      <c r="BQ325" s="122">
        <f t="shared" si="92"/>
        <v>18.588640275387263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0</v>
      </c>
      <c r="P326" s="6"/>
      <c r="Q326" s="6"/>
      <c r="R326" s="6"/>
      <c r="S326" s="6"/>
      <c r="T326" s="6"/>
      <c r="U326" s="6"/>
      <c r="V326" s="47">
        <f t="shared" si="93"/>
        <v>8</v>
      </c>
      <c r="W326" s="48">
        <v>22.666666666666668</v>
      </c>
      <c r="X326" s="58">
        <f t="shared" ref="X326:X389" si="110">IFERROR(V326/W326,0)*100</f>
        <v>35.294117647058819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8</v>
      </c>
      <c r="BQ326" s="122">
        <f t="shared" ref="BQ326:BQ389" si="113">IFERROR(BP326/BO326,0)*100</f>
        <v>35.294117647058819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0</v>
      </c>
      <c r="P327" s="6"/>
      <c r="Q327" s="6"/>
      <c r="R327" s="6"/>
      <c r="S327" s="6"/>
      <c r="T327" s="6"/>
      <c r="U327" s="6"/>
      <c r="V327" s="47">
        <f t="shared" ref="V327:V390" si="114">SUM(J327:U327)</f>
        <v>6</v>
      </c>
      <c r="W327" s="48">
        <v>38</v>
      </c>
      <c r="X327" s="58">
        <f t="shared" si="110"/>
        <v>15.789473684210526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6</v>
      </c>
      <c r="BQ327" s="122">
        <f t="shared" si="113"/>
        <v>15.789473684210526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1</v>
      </c>
      <c r="P329" s="6"/>
      <c r="Q329" s="6"/>
      <c r="R329" s="6"/>
      <c r="S329" s="6"/>
      <c r="T329" s="6"/>
      <c r="U329" s="6"/>
      <c r="V329" s="47">
        <f t="shared" si="114"/>
        <v>7</v>
      </c>
      <c r="W329" s="48">
        <v>11</v>
      </c>
      <c r="X329" s="58">
        <f t="shared" si="110"/>
        <v>63.636363636363633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1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7</v>
      </c>
      <c r="BQ329" s="122">
        <f t="shared" si="113"/>
        <v>60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0</v>
      </c>
      <c r="P330" s="6"/>
      <c r="Q330" s="6"/>
      <c r="R330" s="6"/>
      <c r="S330" s="6"/>
      <c r="T330" s="6"/>
      <c r="U330" s="6"/>
      <c r="V330" s="47">
        <f t="shared" si="114"/>
        <v>25</v>
      </c>
      <c r="W330" s="48">
        <v>93</v>
      </c>
      <c r="X330" s="58">
        <f t="shared" si="110"/>
        <v>26.881720430107524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27</v>
      </c>
      <c r="BQ330" s="122">
        <f t="shared" si="113"/>
        <v>25.233644859813083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0</v>
      </c>
      <c r="P331" s="6"/>
      <c r="Q331" s="6"/>
      <c r="R331" s="6"/>
      <c r="S331" s="6"/>
      <c r="T331" s="6"/>
      <c r="U331" s="6"/>
      <c r="V331" s="47">
        <f t="shared" si="114"/>
        <v>8</v>
      </c>
      <c r="W331" s="48">
        <v>28.333333333333332</v>
      </c>
      <c r="X331" s="58">
        <f t="shared" si="110"/>
        <v>28.235294117647058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10</v>
      </c>
      <c r="BQ331" s="122">
        <f t="shared" si="113"/>
        <v>34.090909090909093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0</v>
      </c>
      <c r="P332" s="6"/>
      <c r="Q332" s="6"/>
      <c r="R332" s="6"/>
      <c r="S332" s="6"/>
      <c r="T332" s="6"/>
      <c r="U332" s="6"/>
      <c r="V332" s="47">
        <f t="shared" si="114"/>
        <v>11</v>
      </c>
      <c r="W332" s="48">
        <v>24.333333333333332</v>
      </c>
      <c r="X332" s="58">
        <f t="shared" si="110"/>
        <v>45.205479452054796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11</v>
      </c>
      <c r="BQ332" s="122">
        <f t="shared" si="113"/>
        <v>44.594594594594597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0</v>
      </c>
      <c r="P333" s="6"/>
      <c r="Q333" s="6"/>
      <c r="R333" s="6"/>
      <c r="S333" s="6"/>
      <c r="T333" s="6"/>
      <c r="U333" s="6"/>
      <c r="V333" s="47">
        <f t="shared" si="114"/>
        <v>8</v>
      </c>
      <c r="W333" s="48">
        <v>30</v>
      </c>
      <c r="X333" s="58">
        <f t="shared" si="110"/>
        <v>26.666666666666668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8</v>
      </c>
      <c r="BQ333" s="122">
        <f t="shared" si="113"/>
        <v>26.666666666666668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0</v>
      </c>
      <c r="P334" s="6"/>
      <c r="Q334" s="6"/>
      <c r="R334" s="6"/>
      <c r="S334" s="6"/>
      <c r="T334" s="6"/>
      <c r="U334" s="6"/>
      <c r="V334" s="47">
        <f t="shared" si="114"/>
        <v>22</v>
      </c>
      <c r="W334" s="48">
        <v>15</v>
      </c>
      <c r="X334" s="58">
        <f t="shared" si="110"/>
        <v>146.66666666666666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22</v>
      </c>
      <c r="BQ334" s="122">
        <f t="shared" si="113"/>
        <v>146.66666666666666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0</v>
      </c>
      <c r="P335" s="6"/>
      <c r="Q335" s="6"/>
      <c r="R335" s="6"/>
      <c r="S335" s="6"/>
      <c r="T335" s="6"/>
      <c r="U335" s="6"/>
      <c r="V335" s="47">
        <f t="shared" si="114"/>
        <v>4</v>
      </c>
      <c r="W335" s="48">
        <v>16</v>
      </c>
      <c r="X335" s="58">
        <f t="shared" si="110"/>
        <v>25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4</v>
      </c>
      <c r="BQ335" s="122">
        <f t="shared" si="113"/>
        <v>24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0</v>
      </c>
      <c r="P336" s="6"/>
      <c r="Q336" s="6"/>
      <c r="R336" s="6"/>
      <c r="S336" s="6"/>
      <c r="T336" s="6"/>
      <c r="U336" s="6"/>
      <c r="V336" s="47">
        <f t="shared" si="114"/>
        <v>10</v>
      </c>
      <c r="W336" s="48">
        <v>48</v>
      </c>
      <c r="X336" s="58">
        <f t="shared" si="110"/>
        <v>20.833333333333336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10</v>
      </c>
      <c r="BQ336" s="122">
        <f t="shared" si="113"/>
        <v>20.833333333333336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/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0</v>
      </c>
      <c r="P338" s="6"/>
      <c r="Q338" s="6"/>
      <c r="R338" s="6"/>
      <c r="S338" s="6"/>
      <c r="T338" s="6"/>
      <c r="U338" s="6"/>
      <c r="V338" s="47">
        <f t="shared" si="114"/>
        <v>16</v>
      </c>
      <c r="W338" s="48">
        <v>21</v>
      </c>
      <c r="X338" s="58">
        <f t="shared" si="110"/>
        <v>76.19047619047619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16</v>
      </c>
      <c r="BQ338" s="122">
        <f t="shared" si="113"/>
        <v>76.19047619047619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0</v>
      </c>
      <c r="P339" s="6"/>
      <c r="Q339" s="6"/>
      <c r="R339" s="6"/>
      <c r="S339" s="6"/>
      <c r="T339" s="6"/>
      <c r="U339" s="6"/>
      <c r="V339" s="47">
        <f t="shared" si="114"/>
        <v>6</v>
      </c>
      <c r="W339" s="48">
        <v>13.666666666666666</v>
      </c>
      <c r="X339" s="58">
        <f t="shared" si="110"/>
        <v>43.902439024390247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6</v>
      </c>
      <c r="BQ339" s="122">
        <f t="shared" si="113"/>
        <v>40.909090909090914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0</v>
      </c>
      <c r="P340" s="6"/>
      <c r="Q340" s="6"/>
      <c r="R340" s="6"/>
      <c r="S340" s="6"/>
      <c r="T340" s="6"/>
      <c r="U340" s="6"/>
      <c r="V340" s="47">
        <f t="shared" si="114"/>
        <v>11</v>
      </c>
      <c r="W340" s="48">
        <v>6.333333333333333</v>
      </c>
      <c r="X340" s="58">
        <f t="shared" si="110"/>
        <v>173.68421052631581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11</v>
      </c>
      <c r="BQ340" s="122">
        <f t="shared" si="113"/>
        <v>173.68421052631581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0</v>
      </c>
      <c r="P341" s="6"/>
      <c r="Q341" s="6"/>
      <c r="R341" s="6"/>
      <c r="S341" s="6"/>
      <c r="T341" s="6"/>
      <c r="U341" s="6"/>
      <c r="V341" s="47">
        <f t="shared" si="114"/>
        <v>3</v>
      </c>
      <c r="W341" s="48">
        <v>12.333333333333334</v>
      </c>
      <c r="X341" s="58">
        <f t="shared" si="110"/>
        <v>24.324324324324323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3</v>
      </c>
      <c r="BQ341" s="122">
        <f t="shared" si="113"/>
        <v>24.324324324324323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/>
      <c r="Q342" s="6"/>
      <c r="R342" s="6"/>
      <c r="S342" s="6"/>
      <c r="T342" s="6"/>
      <c r="U342" s="6"/>
      <c r="V342" s="47">
        <f t="shared" si="114"/>
        <v>10</v>
      </c>
      <c r="W342" s="48">
        <v>19.666666666666668</v>
      </c>
      <c r="X342" s="58">
        <f t="shared" si="110"/>
        <v>50.847457627118644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10</v>
      </c>
      <c r="BQ342" s="122">
        <f t="shared" si="113"/>
        <v>50.847457627118644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0</v>
      </c>
      <c r="P343" s="6"/>
      <c r="Q343" s="6"/>
      <c r="R343" s="6"/>
      <c r="S343" s="6"/>
      <c r="T343" s="6"/>
      <c r="U343" s="6"/>
      <c r="V343" s="47">
        <f t="shared" si="114"/>
        <v>5</v>
      </c>
      <c r="W343" s="48">
        <v>3</v>
      </c>
      <c r="X343" s="58">
        <f t="shared" si="110"/>
        <v>166.66666666666669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5</v>
      </c>
      <c r="BQ343" s="122">
        <f t="shared" si="113"/>
        <v>166.66666666666669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0</v>
      </c>
      <c r="P344" s="6"/>
      <c r="Q344" s="6"/>
      <c r="R344" s="6"/>
      <c r="S344" s="6"/>
      <c r="T344" s="6"/>
      <c r="U344" s="6"/>
      <c r="V344" s="47">
        <f t="shared" si="114"/>
        <v>8</v>
      </c>
      <c r="W344" s="48">
        <v>41.666666666666664</v>
      </c>
      <c r="X344" s="58">
        <f t="shared" si="110"/>
        <v>19.2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8</v>
      </c>
      <c r="BQ344" s="122">
        <f t="shared" si="113"/>
        <v>19.2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1</v>
      </c>
      <c r="P345" s="6"/>
      <c r="Q345" s="6"/>
      <c r="R345" s="6"/>
      <c r="S345" s="6"/>
      <c r="T345" s="6"/>
      <c r="U345" s="6"/>
      <c r="V345" s="47">
        <f t="shared" si="114"/>
        <v>36</v>
      </c>
      <c r="W345" s="48">
        <v>81</v>
      </c>
      <c r="X345" s="58">
        <f t="shared" si="110"/>
        <v>44.444444444444443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1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36</v>
      </c>
      <c r="BQ345" s="122">
        <f t="shared" si="113"/>
        <v>44.081632653061234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6</v>
      </c>
      <c r="O346" s="6">
        <v>0</v>
      </c>
      <c r="P346" s="6"/>
      <c r="Q346" s="6"/>
      <c r="R346" s="6"/>
      <c r="S346" s="6"/>
      <c r="T346" s="6"/>
      <c r="U346" s="6"/>
      <c r="V346" s="47">
        <f t="shared" si="114"/>
        <v>21</v>
      </c>
      <c r="W346" s="48">
        <v>67.666666666666671</v>
      </c>
      <c r="X346" s="58">
        <f t="shared" si="110"/>
        <v>31.034482758620683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6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21</v>
      </c>
      <c r="BQ346" s="122">
        <f t="shared" si="113"/>
        <v>30.882352941176471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0</v>
      </c>
      <c r="P347" s="6"/>
      <c r="Q347" s="6"/>
      <c r="R347" s="6"/>
      <c r="S347" s="6"/>
      <c r="T347" s="6"/>
      <c r="U347" s="6"/>
      <c r="V347" s="47">
        <f t="shared" si="114"/>
        <v>1</v>
      </c>
      <c r="W347" s="48">
        <v>11.666666666666666</v>
      </c>
      <c r="X347" s="58">
        <f t="shared" si="110"/>
        <v>8.5714285714285712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1</v>
      </c>
      <c r="BQ347" s="122">
        <f t="shared" si="113"/>
        <v>8.5714285714285712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0</v>
      </c>
      <c r="P348" s="6"/>
      <c r="Q348" s="6"/>
      <c r="R348" s="6"/>
      <c r="S348" s="6"/>
      <c r="T348" s="6"/>
      <c r="U348" s="6"/>
      <c r="V348" s="47">
        <f t="shared" si="114"/>
        <v>6</v>
      </c>
      <c r="W348" s="48">
        <v>16.333333333333332</v>
      </c>
      <c r="X348" s="58">
        <f t="shared" si="110"/>
        <v>36.734693877551024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6</v>
      </c>
      <c r="BQ348" s="122">
        <f t="shared" si="113"/>
        <v>36.734693877551024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0</v>
      </c>
      <c r="P349" s="6"/>
      <c r="Q349" s="6"/>
      <c r="R349" s="6"/>
      <c r="S349" s="6"/>
      <c r="T349" s="6"/>
      <c r="U349" s="6"/>
      <c r="V349" s="47">
        <f t="shared" si="114"/>
        <v>6</v>
      </c>
      <c r="W349" s="48">
        <v>18.333333333333332</v>
      </c>
      <c r="X349" s="58">
        <f t="shared" si="110"/>
        <v>32.727272727272727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6</v>
      </c>
      <c r="BQ349" s="122">
        <f t="shared" si="113"/>
        <v>32.727272727272727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0</v>
      </c>
      <c r="P350" s="6"/>
      <c r="Q350" s="6"/>
      <c r="R350" s="6"/>
      <c r="S350" s="6"/>
      <c r="T350" s="6"/>
      <c r="U350" s="6"/>
      <c r="V350" s="47">
        <f t="shared" si="114"/>
        <v>15</v>
      </c>
      <c r="W350" s="48">
        <v>64.333333333333329</v>
      </c>
      <c r="X350" s="58">
        <f t="shared" si="110"/>
        <v>23.316062176165804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15</v>
      </c>
      <c r="BQ350" s="122">
        <f t="shared" si="113"/>
        <v>23.316062176165804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/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0</v>
      </c>
      <c r="P352" s="6"/>
      <c r="Q352" s="6"/>
      <c r="R352" s="6"/>
      <c r="S352" s="6"/>
      <c r="T352" s="6"/>
      <c r="U352" s="6"/>
      <c r="V352" s="47">
        <f t="shared" si="114"/>
        <v>20</v>
      </c>
      <c r="W352" s="48">
        <v>24.333333333333332</v>
      </c>
      <c r="X352" s="58">
        <f t="shared" si="110"/>
        <v>82.191780821917817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20</v>
      </c>
      <c r="BQ352" s="122">
        <f t="shared" si="113"/>
        <v>82.191780821917817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0</v>
      </c>
      <c r="P353" s="6"/>
      <c r="Q353" s="6"/>
      <c r="R353" s="6"/>
      <c r="S353" s="6"/>
      <c r="T353" s="6"/>
      <c r="U353" s="6"/>
      <c r="V353" s="47">
        <f t="shared" si="114"/>
        <v>14</v>
      </c>
      <c r="W353" s="48">
        <v>21.333333333333332</v>
      </c>
      <c r="X353" s="58">
        <f t="shared" si="110"/>
        <v>65.625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14</v>
      </c>
      <c r="BQ353" s="122">
        <f t="shared" si="113"/>
        <v>65.625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0</v>
      </c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0</v>
      </c>
      <c r="P355" s="6"/>
      <c r="Q355" s="6"/>
      <c r="R355" s="6"/>
      <c r="S355" s="6"/>
      <c r="T355" s="6"/>
      <c r="U355" s="6"/>
      <c r="V355" s="47">
        <f t="shared" si="114"/>
        <v>52</v>
      </c>
      <c r="W355" s="48">
        <v>233.66666666666666</v>
      </c>
      <c r="X355" s="58">
        <f t="shared" si="110"/>
        <v>22.25392296718973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/>
      <c r="AE355" s="6"/>
      <c r="AF355" s="6"/>
      <c r="AG355" s="6"/>
      <c r="AH355" s="6"/>
      <c r="AI355" s="6"/>
      <c r="AJ355" s="6"/>
      <c r="AK355" s="47">
        <f t="shared" si="115"/>
        <v>8</v>
      </c>
      <c r="AL355" s="48">
        <v>0.66666666666666663</v>
      </c>
      <c r="AM355" s="58">
        <f t="shared" si="111"/>
        <v>1200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60</v>
      </c>
      <c r="BQ355" s="122">
        <f t="shared" si="113"/>
        <v>25.104602510460257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0</v>
      </c>
      <c r="P356" s="6"/>
      <c r="Q356" s="6"/>
      <c r="R356" s="6"/>
      <c r="S356" s="6"/>
      <c r="T356" s="6"/>
      <c r="U356" s="6"/>
      <c r="V356" s="47">
        <f t="shared" si="114"/>
        <v>11</v>
      </c>
      <c r="W356" s="48">
        <v>39</v>
      </c>
      <c r="X356" s="58">
        <f t="shared" si="110"/>
        <v>28.205128205128204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11</v>
      </c>
      <c r="BQ356" s="122">
        <f t="shared" si="113"/>
        <v>27.966101694915253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1</v>
      </c>
      <c r="O357" s="6">
        <v>0</v>
      </c>
      <c r="P357" s="6"/>
      <c r="Q357" s="6"/>
      <c r="R357" s="6"/>
      <c r="S357" s="6"/>
      <c r="T357" s="6"/>
      <c r="U357" s="6"/>
      <c r="V357" s="47">
        <f t="shared" si="114"/>
        <v>32</v>
      </c>
      <c r="W357" s="48">
        <v>125.66666666666667</v>
      </c>
      <c r="X357" s="58">
        <f t="shared" si="110"/>
        <v>25.46419098143236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1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33</v>
      </c>
      <c r="BQ357" s="122">
        <f t="shared" si="113"/>
        <v>24.384236453201968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/>
      <c r="Q358" s="6"/>
      <c r="R358" s="6"/>
      <c r="S358" s="6"/>
      <c r="T358" s="6"/>
      <c r="U358" s="6"/>
      <c r="V358" s="47">
        <f t="shared" si="114"/>
        <v>10</v>
      </c>
      <c r="W358" s="48">
        <v>16</v>
      </c>
      <c r="X358" s="58">
        <f t="shared" si="110"/>
        <v>62.5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10</v>
      </c>
      <c r="BQ358" s="122">
        <f t="shared" si="113"/>
        <v>62.5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/>
      <c r="Q359" s="6"/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0</v>
      </c>
      <c r="P360" s="6"/>
      <c r="Q360" s="6"/>
      <c r="R360" s="6"/>
      <c r="S360" s="6"/>
      <c r="T360" s="6"/>
      <c r="U360" s="6"/>
      <c r="V360" s="47">
        <f t="shared" si="114"/>
        <v>20</v>
      </c>
      <c r="W360" s="48">
        <v>43.666666666666664</v>
      </c>
      <c r="X360" s="58">
        <f t="shared" si="110"/>
        <v>45.801526717557259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20</v>
      </c>
      <c r="BQ360" s="122">
        <f t="shared" si="113"/>
        <v>45.801526717557259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3</v>
      </c>
      <c r="O361" s="6">
        <v>0</v>
      </c>
      <c r="P361" s="6"/>
      <c r="Q361" s="6"/>
      <c r="R361" s="6"/>
      <c r="S361" s="6"/>
      <c r="T361" s="6"/>
      <c r="U361" s="6"/>
      <c r="V361" s="47">
        <f t="shared" si="114"/>
        <v>8</v>
      </c>
      <c r="W361" s="48">
        <v>27.333333333333332</v>
      </c>
      <c r="X361" s="58">
        <f t="shared" si="110"/>
        <v>29.268292682926834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3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8</v>
      </c>
      <c r="BQ361" s="122">
        <f t="shared" si="113"/>
        <v>28.915662650602414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3</v>
      </c>
      <c r="O362" s="6">
        <v>0</v>
      </c>
      <c r="P362" s="6"/>
      <c r="Q362" s="6"/>
      <c r="R362" s="6"/>
      <c r="S362" s="6"/>
      <c r="T362" s="6"/>
      <c r="U362" s="6"/>
      <c r="V362" s="47">
        <f t="shared" si="114"/>
        <v>15</v>
      </c>
      <c r="W362" s="48">
        <v>78.333333333333329</v>
      </c>
      <c r="X362" s="58">
        <f t="shared" si="110"/>
        <v>19.148936170212767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3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15</v>
      </c>
      <c r="BQ362" s="122">
        <f t="shared" si="113"/>
        <v>19.148936170212767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0</v>
      </c>
      <c r="P364" s="6"/>
      <c r="Q364" s="6"/>
      <c r="R364" s="6"/>
      <c r="S364" s="6"/>
      <c r="T364" s="6"/>
      <c r="U364" s="6"/>
      <c r="V364" s="47">
        <f t="shared" si="114"/>
        <v>23</v>
      </c>
      <c r="W364" s="48">
        <v>118.66666666666667</v>
      </c>
      <c r="X364" s="58">
        <f t="shared" si="110"/>
        <v>19.382022471910112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23</v>
      </c>
      <c r="BQ364" s="122">
        <f t="shared" si="113"/>
        <v>19.382022471910112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0</v>
      </c>
      <c r="P365" s="6"/>
      <c r="Q365" s="6"/>
      <c r="R365" s="6"/>
      <c r="S365" s="6"/>
      <c r="T365" s="6"/>
      <c r="U365" s="6"/>
      <c r="V365" s="47">
        <f t="shared" si="114"/>
        <v>7</v>
      </c>
      <c r="W365" s="48">
        <v>25.666666666666668</v>
      </c>
      <c r="X365" s="58">
        <f t="shared" si="110"/>
        <v>27.27272727272727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7</v>
      </c>
      <c r="BQ365" s="122">
        <f t="shared" si="113"/>
        <v>27.27272727272727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0</v>
      </c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0</v>
      </c>
      <c r="P370" s="6"/>
      <c r="Q370" s="6"/>
      <c r="R370" s="6"/>
      <c r="S370" s="6"/>
      <c r="T370" s="6"/>
      <c r="U370" s="6"/>
      <c r="V370" s="47">
        <f t="shared" si="114"/>
        <v>17</v>
      </c>
      <c r="W370" s="48">
        <v>86.666666666666671</v>
      </c>
      <c r="X370" s="58">
        <f t="shared" si="110"/>
        <v>19.615384615384617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17</v>
      </c>
      <c r="BQ370" s="122">
        <f t="shared" si="113"/>
        <v>19.172932330827066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0</v>
      </c>
      <c r="O371" s="6">
        <v>0</v>
      </c>
      <c r="P371" s="6"/>
      <c r="Q371" s="6"/>
      <c r="R371" s="6"/>
      <c r="S371" s="6"/>
      <c r="T371" s="6"/>
      <c r="U371" s="6"/>
      <c r="V371" s="47">
        <f t="shared" si="114"/>
        <v>4</v>
      </c>
      <c r="W371" s="48">
        <v>16.666666666666668</v>
      </c>
      <c r="X371" s="58">
        <f t="shared" si="110"/>
        <v>24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4</v>
      </c>
      <c r="BQ371" s="122">
        <f t="shared" si="113"/>
        <v>24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0</v>
      </c>
      <c r="P372" s="6"/>
      <c r="Q372" s="6"/>
      <c r="R372" s="6"/>
      <c r="S372" s="6"/>
      <c r="T372" s="6"/>
      <c r="U372" s="6"/>
      <c r="V372" s="47">
        <f t="shared" si="114"/>
        <v>8</v>
      </c>
      <c r="W372" s="48">
        <v>37.333333333333336</v>
      </c>
      <c r="X372" s="58">
        <f t="shared" si="110"/>
        <v>21.428571428571427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8</v>
      </c>
      <c r="BQ372" s="122">
        <f t="shared" si="113"/>
        <v>21.428571428571427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0</v>
      </c>
      <c r="P373" s="6"/>
      <c r="Q373" s="6"/>
      <c r="R373" s="6"/>
      <c r="S373" s="6"/>
      <c r="T373" s="6"/>
      <c r="U373" s="6"/>
      <c r="V373" s="47">
        <f t="shared" si="114"/>
        <v>8</v>
      </c>
      <c r="W373" s="48">
        <v>7.333333333333333</v>
      </c>
      <c r="X373" s="58">
        <f t="shared" si="110"/>
        <v>109.09090909090911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8</v>
      </c>
      <c r="BQ373" s="122">
        <f t="shared" si="113"/>
        <v>109.09090909090911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0</v>
      </c>
      <c r="P374" s="6"/>
      <c r="Q374" s="6"/>
      <c r="R374" s="6"/>
      <c r="S374" s="6"/>
      <c r="T374" s="6"/>
      <c r="U374" s="6"/>
      <c r="V374" s="47">
        <f t="shared" si="114"/>
        <v>8</v>
      </c>
      <c r="W374" s="48">
        <v>15.333333333333334</v>
      </c>
      <c r="X374" s="58">
        <f t="shared" si="110"/>
        <v>52.173913043478258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8</v>
      </c>
      <c r="BQ374" s="122">
        <f t="shared" si="113"/>
        <v>52.173913043478258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0</v>
      </c>
      <c r="P375" s="6"/>
      <c r="Q375" s="6"/>
      <c r="R375" s="6"/>
      <c r="S375" s="6"/>
      <c r="T375" s="6"/>
      <c r="U375" s="6"/>
      <c r="V375" s="47">
        <f t="shared" si="114"/>
        <v>1</v>
      </c>
      <c r="W375" s="48">
        <v>20.333333333333332</v>
      </c>
      <c r="X375" s="58">
        <f t="shared" si="110"/>
        <v>4.9180327868852469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1</v>
      </c>
      <c r="BQ375" s="122">
        <f t="shared" si="113"/>
        <v>4.838709677419355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0</v>
      </c>
      <c r="P376" s="6"/>
      <c r="Q376" s="6"/>
      <c r="R376" s="6"/>
      <c r="S376" s="6"/>
      <c r="T376" s="6"/>
      <c r="U376" s="6"/>
      <c r="V376" s="47">
        <f t="shared" si="114"/>
        <v>4</v>
      </c>
      <c r="W376" s="48">
        <v>31.333333333333332</v>
      </c>
      <c r="X376" s="58">
        <f t="shared" si="110"/>
        <v>12.765957446808512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4</v>
      </c>
      <c r="BQ376" s="122">
        <f t="shared" si="113"/>
        <v>12.765957446808512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0</v>
      </c>
      <c r="P378" s="6"/>
      <c r="Q378" s="6"/>
      <c r="R378" s="6"/>
      <c r="S378" s="6"/>
      <c r="T378" s="6"/>
      <c r="U378" s="6"/>
      <c r="V378" s="47">
        <f t="shared" si="114"/>
        <v>8</v>
      </c>
      <c r="W378" s="48">
        <v>17.666666666666668</v>
      </c>
      <c r="X378" s="58">
        <f t="shared" si="110"/>
        <v>45.283018867924525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8</v>
      </c>
      <c r="BQ378" s="122">
        <f t="shared" si="113"/>
        <v>45.283018867924525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0</v>
      </c>
      <c r="P379" s="6"/>
      <c r="Q379" s="6"/>
      <c r="R379" s="6"/>
      <c r="S379" s="6"/>
      <c r="T379" s="6"/>
      <c r="U379" s="6"/>
      <c r="V379" s="47">
        <f t="shared" si="114"/>
        <v>6</v>
      </c>
      <c r="W379" s="48">
        <v>20.666666666666668</v>
      </c>
      <c r="X379" s="58">
        <f t="shared" si="110"/>
        <v>29.032258064516125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6</v>
      </c>
      <c r="BQ379" s="122">
        <f t="shared" si="113"/>
        <v>29.032258064516125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</v>
      </c>
      <c r="P380" s="6"/>
      <c r="Q380" s="6"/>
      <c r="R380" s="6"/>
      <c r="S380" s="6"/>
      <c r="T380" s="6"/>
      <c r="U380" s="6"/>
      <c r="V380" s="47">
        <f t="shared" si="114"/>
        <v>54</v>
      </c>
      <c r="W380" s="48">
        <v>156.66666666666666</v>
      </c>
      <c r="X380" s="58">
        <f t="shared" si="110"/>
        <v>34.468085106382979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56</v>
      </c>
      <c r="BQ380" s="122">
        <f t="shared" si="113"/>
        <v>34.639175257731964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0</v>
      </c>
      <c r="P381" s="6"/>
      <c r="Q381" s="6"/>
      <c r="R381" s="6"/>
      <c r="S381" s="6"/>
      <c r="T381" s="6"/>
      <c r="U381" s="6"/>
      <c r="V381" s="47">
        <f t="shared" si="114"/>
        <v>2</v>
      </c>
      <c r="W381" s="48">
        <v>24.666666666666668</v>
      </c>
      <c r="X381" s="58">
        <f t="shared" si="110"/>
        <v>8.108108108108107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2</v>
      </c>
      <c r="BQ381" s="122">
        <f t="shared" si="113"/>
        <v>8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0</v>
      </c>
      <c r="P382" s="6"/>
      <c r="Q382" s="6"/>
      <c r="R382" s="6"/>
      <c r="S382" s="6"/>
      <c r="T382" s="6"/>
      <c r="U382" s="6"/>
      <c r="V382" s="47">
        <f t="shared" si="114"/>
        <v>23</v>
      </c>
      <c r="W382" s="48">
        <v>49.666666666666664</v>
      </c>
      <c r="X382" s="58">
        <f t="shared" si="110"/>
        <v>46.308724832214764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23</v>
      </c>
      <c r="BQ382" s="122">
        <f t="shared" si="113"/>
        <v>46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0</v>
      </c>
      <c r="P383" s="6"/>
      <c r="Q383" s="6"/>
      <c r="R383" s="6"/>
      <c r="S383" s="6"/>
      <c r="T383" s="6"/>
      <c r="U383" s="6"/>
      <c r="V383" s="47">
        <f t="shared" si="114"/>
        <v>4</v>
      </c>
      <c r="W383" s="48">
        <v>26.666666666666668</v>
      </c>
      <c r="X383" s="58">
        <f t="shared" si="110"/>
        <v>15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4</v>
      </c>
      <c r="BQ383" s="122">
        <f t="shared" si="113"/>
        <v>14.634146341463413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0</v>
      </c>
      <c r="P384" s="6"/>
      <c r="Q384" s="6"/>
      <c r="R384" s="6"/>
      <c r="S384" s="6"/>
      <c r="T384" s="6"/>
      <c r="U384" s="6"/>
      <c r="V384" s="47">
        <f t="shared" si="114"/>
        <v>14</v>
      </c>
      <c r="W384" s="48">
        <v>25.666666666666668</v>
      </c>
      <c r="X384" s="58">
        <f t="shared" si="110"/>
        <v>54.54545454545454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14</v>
      </c>
      <c r="BQ384" s="122">
        <f t="shared" si="113"/>
        <v>54.54545454545454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0</v>
      </c>
      <c r="P385" s="6"/>
      <c r="Q385" s="6"/>
      <c r="R385" s="6"/>
      <c r="S385" s="6"/>
      <c r="T385" s="6"/>
      <c r="U385" s="6"/>
      <c r="V385" s="47">
        <f t="shared" si="114"/>
        <v>10</v>
      </c>
      <c r="W385" s="48">
        <v>46.666666666666664</v>
      </c>
      <c r="X385" s="58">
        <f t="shared" si="110"/>
        <v>21.428571428571431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10</v>
      </c>
      <c r="BQ385" s="122">
        <f t="shared" si="113"/>
        <v>21.428571428571431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0</v>
      </c>
      <c r="P386" s="6"/>
      <c r="Q386" s="6"/>
      <c r="R386" s="6"/>
      <c r="S386" s="6"/>
      <c r="T386" s="6"/>
      <c r="U386" s="6"/>
      <c r="V386" s="47">
        <f t="shared" si="114"/>
        <v>19</v>
      </c>
      <c r="W386" s="48">
        <v>70</v>
      </c>
      <c r="X386" s="58">
        <f t="shared" si="110"/>
        <v>27.142857142857142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19</v>
      </c>
      <c r="BQ386" s="122">
        <f t="shared" si="113"/>
        <v>27.014218009478675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0</v>
      </c>
      <c r="P387" s="6"/>
      <c r="Q387" s="6"/>
      <c r="R387" s="6"/>
      <c r="S387" s="6"/>
      <c r="T387" s="6"/>
      <c r="U387" s="6"/>
      <c r="V387" s="47">
        <f t="shared" si="114"/>
        <v>16</v>
      </c>
      <c r="W387" s="48">
        <v>24.333333333333332</v>
      </c>
      <c r="X387" s="58">
        <f t="shared" si="110"/>
        <v>65.753424657534254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16</v>
      </c>
      <c r="BQ387" s="122">
        <f t="shared" si="113"/>
        <v>65.753424657534254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0</v>
      </c>
      <c r="P388" s="6"/>
      <c r="Q388" s="6"/>
      <c r="R388" s="6"/>
      <c r="S388" s="6"/>
      <c r="T388" s="6"/>
      <c r="U388" s="6"/>
      <c r="V388" s="47">
        <f t="shared" si="114"/>
        <v>22</v>
      </c>
      <c r="W388" s="48">
        <v>35.666666666666664</v>
      </c>
      <c r="X388" s="58">
        <f t="shared" si="110"/>
        <v>61.68224299065421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22</v>
      </c>
      <c r="BQ388" s="122">
        <f t="shared" si="113"/>
        <v>61.68224299065421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0</v>
      </c>
      <c r="P389" s="6"/>
      <c r="Q389" s="6"/>
      <c r="R389" s="6"/>
      <c r="S389" s="6"/>
      <c r="T389" s="6"/>
      <c r="U389" s="6"/>
      <c r="V389" s="47">
        <f t="shared" si="114"/>
        <v>12</v>
      </c>
      <c r="W389" s="48">
        <v>61.666666666666664</v>
      </c>
      <c r="X389" s="58">
        <f t="shared" si="110"/>
        <v>19.45945945945946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12</v>
      </c>
      <c r="BQ389" s="122">
        <f t="shared" si="113"/>
        <v>19.35483870967742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/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0</v>
      </c>
      <c r="P391" s="6"/>
      <c r="Q391" s="6"/>
      <c r="R391" s="6"/>
      <c r="S391" s="6"/>
      <c r="T391" s="6"/>
      <c r="U391" s="6"/>
      <c r="V391" s="47">
        <f t="shared" ref="V391:V445" si="135">SUM(J391:U391)</f>
        <v>45</v>
      </c>
      <c r="W391" s="48">
        <v>157.33333333333334</v>
      </c>
      <c r="X391" s="58">
        <f t="shared" si="131"/>
        <v>28.601694915254232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47</v>
      </c>
      <c r="BQ391" s="122">
        <f t="shared" si="134"/>
        <v>29.684210526315784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0</v>
      </c>
      <c r="P392" s="6"/>
      <c r="Q392" s="6"/>
      <c r="R392" s="6"/>
      <c r="S392" s="6"/>
      <c r="T392" s="6"/>
      <c r="U392" s="6"/>
      <c r="V392" s="47">
        <f t="shared" si="135"/>
        <v>19</v>
      </c>
      <c r="W392" s="48">
        <v>98.333333333333329</v>
      </c>
      <c r="X392" s="58">
        <f t="shared" si="131"/>
        <v>19.322033898305087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19</v>
      </c>
      <c r="BQ392" s="122">
        <f t="shared" si="134"/>
        <v>19.322033898305087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/>
      <c r="Q393" s="6"/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0</v>
      </c>
      <c r="P395" s="6"/>
      <c r="Q395" s="6"/>
      <c r="R395" s="6"/>
      <c r="S395" s="6"/>
      <c r="T395" s="6"/>
      <c r="U395" s="6"/>
      <c r="V395" s="47">
        <f t="shared" si="135"/>
        <v>7</v>
      </c>
      <c r="W395" s="48">
        <v>34.333333333333336</v>
      </c>
      <c r="X395" s="58">
        <f t="shared" si="131"/>
        <v>20.388349514563107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7</v>
      </c>
      <c r="BQ395" s="122">
        <f t="shared" si="134"/>
        <v>20.388349514563107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0</v>
      </c>
      <c r="O396" s="6">
        <v>0</v>
      </c>
      <c r="P396" s="6"/>
      <c r="Q396" s="6"/>
      <c r="R396" s="6"/>
      <c r="S396" s="6"/>
      <c r="T396" s="6"/>
      <c r="U396" s="6"/>
      <c r="V396" s="47">
        <f t="shared" si="135"/>
        <v>59</v>
      </c>
      <c r="W396" s="48">
        <v>310.33333333333331</v>
      </c>
      <c r="X396" s="58">
        <f t="shared" si="131"/>
        <v>19.01181525241676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59</v>
      </c>
      <c r="BQ396" s="122">
        <f t="shared" si="134"/>
        <v>18.710359408033828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2</v>
      </c>
      <c r="N397" s="6">
        <v>5</v>
      </c>
      <c r="O397" s="6">
        <v>0</v>
      </c>
      <c r="P397" s="6"/>
      <c r="Q397" s="6"/>
      <c r="R397" s="6"/>
      <c r="S397" s="6"/>
      <c r="T397" s="6"/>
      <c r="U397" s="6"/>
      <c r="V397" s="47">
        <f t="shared" si="135"/>
        <v>11</v>
      </c>
      <c r="W397" s="48">
        <v>43.333333333333336</v>
      </c>
      <c r="X397" s="58">
        <f t="shared" si="131"/>
        <v>25.384615384615383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/>
      <c r="AE397" s="6"/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2</v>
      </c>
      <c r="BG397" s="14">
        <f t="shared" si="156"/>
        <v>5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13</v>
      </c>
      <c r="BQ397" s="122">
        <f t="shared" si="134"/>
        <v>25.490196078431371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2</v>
      </c>
      <c r="O398" s="6">
        <v>0</v>
      </c>
      <c r="P398" s="6"/>
      <c r="Q398" s="6"/>
      <c r="R398" s="6"/>
      <c r="S398" s="6"/>
      <c r="T398" s="6"/>
      <c r="U398" s="6"/>
      <c r="V398" s="47">
        <f t="shared" si="135"/>
        <v>15</v>
      </c>
      <c r="W398" s="48">
        <v>69</v>
      </c>
      <c r="X398" s="58">
        <f t="shared" si="131"/>
        <v>21.739130434782609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2</v>
      </c>
      <c r="AS398" s="6">
        <v>0</v>
      </c>
      <c r="AT398" s="6"/>
      <c r="AU398" s="6"/>
      <c r="AV398" s="6"/>
      <c r="AW398" s="6"/>
      <c r="AX398" s="6"/>
      <c r="AY398" s="6"/>
      <c r="AZ398" s="47">
        <f t="shared" si="137"/>
        <v>4</v>
      </c>
      <c r="BA398" s="48">
        <v>15.666666666666666</v>
      </c>
      <c r="BB398" s="58">
        <f t="shared" si="133"/>
        <v>25.531914893617024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4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19</v>
      </c>
      <c r="BQ398" s="122">
        <f t="shared" si="134"/>
        <v>22.440944881889763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16</v>
      </c>
      <c r="N399" s="6">
        <v>0</v>
      </c>
      <c r="O399" s="6">
        <v>0</v>
      </c>
      <c r="P399" s="6"/>
      <c r="Q399" s="6"/>
      <c r="R399" s="6"/>
      <c r="S399" s="6"/>
      <c r="T399" s="6"/>
      <c r="U399" s="6"/>
      <c r="V399" s="47">
        <f t="shared" si="135"/>
        <v>63</v>
      </c>
      <c r="W399" s="48">
        <v>225</v>
      </c>
      <c r="X399" s="58">
        <f t="shared" si="131"/>
        <v>28.000000000000004</v>
      </c>
      <c r="Y399" s="6">
        <v>3</v>
      </c>
      <c r="Z399" s="6">
        <v>0</v>
      </c>
      <c r="AA399" s="6">
        <v>3</v>
      </c>
      <c r="AB399" s="6">
        <v>0</v>
      </c>
      <c r="AC399" s="6">
        <v>0</v>
      </c>
      <c r="AD399" s="6"/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1</v>
      </c>
      <c r="AQ399" s="6">
        <v>0</v>
      </c>
      <c r="AR399" s="6">
        <v>0</v>
      </c>
      <c r="AS399" s="6">
        <v>0</v>
      </c>
      <c r="AT399" s="6"/>
      <c r="AU399" s="6"/>
      <c r="AV399" s="6"/>
      <c r="AW399" s="6"/>
      <c r="AX399" s="6"/>
      <c r="AY399" s="6"/>
      <c r="AZ399" s="47">
        <f t="shared" si="137"/>
        <v>5</v>
      </c>
      <c r="BA399" s="48">
        <v>18.666666666666668</v>
      </c>
      <c r="BB399" s="58">
        <f t="shared" si="133"/>
        <v>26.785714285714285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16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74</v>
      </c>
      <c r="BQ399" s="122">
        <f t="shared" si="134"/>
        <v>25.874125874125873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4</v>
      </c>
      <c r="O400" s="6">
        <v>0</v>
      </c>
      <c r="P400" s="6"/>
      <c r="Q400" s="6"/>
      <c r="R400" s="6"/>
      <c r="S400" s="6"/>
      <c r="T400" s="6"/>
      <c r="U400" s="6"/>
      <c r="V400" s="47">
        <f t="shared" si="135"/>
        <v>22</v>
      </c>
      <c r="W400" s="48">
        <v>98.333333333333329</v>
      </c>
      <c r="X400" s="58">
        <f t="shared" si="131"/>
        <v>22.372881355932204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/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4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23</v>
      </c>
      <c r="BQ400" s="122">
        <f t="shared" si="134"/>
        <v>22.115384615384613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7</v>
      </c>
      <c r="O401" s="6">
        <v>0</v>
      </c>
      <c r="P401" s="6"/>
      <c r="Q401" s="6"/>
      <c r="R401" s="6"/>
      <c r="S401" s="6"/>
      <c r="T401" s="6"/>
      <c r="U401" s="6"/>
      <c r="V401" s="47">
        <f t="shared" si="135"/>
        <v>69</v>
      </c>
      <c r="W401" s="48">
        <v>132</v>
      </c>
      <c r="X401" s="58">
        <f t="shared" si="131"/>
        <v>52.272727272727273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>
        <v>0</v>
      </c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7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69</v>
      </c>
      <c r="BQ401" s="122">
        <f t="shared" si="134"/>
        <v>51.492537313432841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0</v>
      </c>
      <c r="O402" s="6">
        <v>0</v>
      </c>
      <c r="P402" s="6"/>
      <c r="Q402" s="6"/>
      <c r="R402" s="6"/>
      <c r="S402" s="6"/>
      <c r="T402" s="6"/>
      <c r="U402" s="6"/>
      <c r="V402" s="47">
        <f t="shared" si="135"/>
        <v>27</v>
      </c>
      <c r="W402" s="48">
        <v>92.666666666666671</v>
      </c>
      <c r="X402" s="58">
        <f t="shared" si="131"/>
        <v>29.136690647482013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27</v>
      </c>
      <c r="BQ402" s="122">
        <f t="shared" si="134"/>
        <v>27.835051546391753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/>
      <c r="Q403" s="6"/>
      <c r="R403" s="6"/>
      <c r="S403" s="6"/>
      <c r="T403" s="6"/>
      <c r="U403" s="6"/>
      <c r="V403" s="47">
        <f t="shared" si="135"/>
        <v>49</v>
      </c>
      <c r="W403" s="48">
        <v>152.66666666666666</v>
      </c>
      <c r="X403" s="58">
        <f t="shared" si="131"/>
        <v>32.096069868995635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/>
      <c r="AE403" s="6"/>
      <c r="AF403" s="6"/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52</v>
      </c>
      <c r="BQ403" s="122">
        <f t="shared" si="134"/>
        <v>33.913043478260875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4</v>
      </c>
      <c r="O404" s="6">
        <v>0</v>
      </c>
      <c r="P404" s="6"/>
      <c r="Q404" s="6"/>
      <c r="R404" s="6"/>
      <c r="S404" s="6"/>
      <c r="T404" s="6"/>
      <c r="U404" s="6"/>
      <c r="V404" s="47">
        <f t="shared" si="135"/>
        <v>48</v>
      </c>
      <c r="W404" s="48">
        <v>125</v>
      </c>
      <c r="X404" s="58">
        <f t="shared" si="131"/>
        <v>38.4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4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48</v>
      </c>
      <c r="BQ404" s="122">
        <f t="shared" si="134"/>
        <v>35.467980295566498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2</v>
      </c>
      <c r="O405" s="6">
        <v>0</v>
      </c>
      <c r="P405" s="6"/>
      <c r="Q405" s="6"/>
      <c r="R405" s="6"/>
      <c r="S405" s="6"/>
      <c r="T405" s="6"/>
      <c r="U405" s="6"/>
      <c r="V405" s="47">
        <f t="shared" si="135"/>
        <v>57</v>
      </c>
      <c r="W405" s="48">
        <v>24.666666666666668</v>
      </c>
      <c r="X405" s="58">
        <f t="shared" si="131"/>
        <v>231.08108108108104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2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57</v>
      </c>
      <c r="BQ405" s="122">
        <f t="shared" si="134"/>
        <v>126.66666666666664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0</v>
      </c>
      <c r="O406" s="6">
        <v>0</v>
      </c>
      <c r="P406" s="6"/>
      <c r="Q406" s="6"/>
      <c r="R406" s="6"/>
      <c r="S406" s="6"/>
      <c r="T406" s="6"/>
      <c r="U406" s="6"/>
      <c r="V406" s="47">
        <f t="shared" si="135"/>
        <v>17</v>
      </c>
      <c r="W406" s="48">
        <v>57.666666666666664</v>
      </c>
      <c r="X406" s="58">
        <f t="shared" si="131"/>
        <v>29.47976878612717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17</v>
      </c>
      <c r="BQ406" s="122">
        <f t="shared" si="134"/>
        <v>29.310344827586203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6</v>
      </c>
      <c r="N407" s="6">
        <v>0</v>
      </c>
      <c r="O407" s="6">
        <v>0</v>
      </c>
      <c r="P407" s="6"/>
      <c r="Q407" s="6"/>
      <c r="R407" s="6"/>
      <c r="S407" s="6"/>
      <c r="T407" s="6"/>
      <c r="U407" s="6"/>
      <c r="V407" s="47">
        <f t="shared" si="135"/>
        <v>25</v>
      </c>
      <c r="W407" s="48">
        <v>126.33333333333333</v>
      </c>
      <c r="X407" s="58">
        <f t="shared" si="131"/>
        <v>19.788918205804752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/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6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26</v>
      </c>
      <c r="BQ407" s="122">
        <f t="shared" si="134"/>
        <v>19.948849104859338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0</v>
      </c>
      <c r="O408" s="6">
        <v>0</v>
      </c>
      <c r="P408" s="6"/>
      <c r="Q408" s="6"/>
      <c r="R408" s="6"/>
      <c r="S408" s="6"/>
      <c r="T408" s="6"/>
      <c r="U408" s="6"/>
      <c r="V408" s="47">
        <f t="shared" si="135"/>
        <v>14</v>
      </c>
      <c r="W408" s="48">
        <v>36</v>
      </c>
      <c r="X408" s="58">
        <f t="shared" si="131"/>
        <v>38.888888888888893</v>
      </c>
      <c r="Y408" s="6">
        <v>1</v>
      </c>
      <c r="Z408" s="6">
        <v>1</v>
      </c>
      <c r="AA408" s="6">
        <v>0</v>
      </c>
      <c r="AB408" s="6">
        <v>0</v>
      </c>
      <c r="AC408" s="6">
        <v>0</v>
      </c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16</v>
      </c>
      <c r="BQ408" s="122">
        <f t="shared" si="134"/>
        <v>32.653061224489797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33</v>
      </c>
      <c r="N409" s="6">
        <v>20</v>
      </c>
      <c r="O409" s="6">
        <v>0</v>
      </c>
      <c r="P409" s="6"/>
      <c r="Q409" s="6"/>
      <c r="R409" s="6"/>
      <c r="S409" s="6"/>
      <c r="T409" s="6"/>
      <c r="U409" s="6"/>
      <c r="V409" s="47">
        <f t="shared" si="135"/>
        <v>211</v>
      </c>
      <c r="W409" s="48">
        <v>566.33333333333337</v>
      </c>
      <c r="X409" s="58">
        <f t="shared" si="131"/>
        <v>37.257210123602121</v>
      </c>
      <c r="Y409" s="6">
        <v>0</v>
      </c>
      <c r="Z409" s="6">
        <v>2</v>
      </c>
      <c r="AA409" s="6">
        <v>0</v>
      </c>
      <c r="AB409" s="6">
        <v>0</v>
      </c>
      <c r="AC409" s="6">
        <v>0</v>
      </c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0</v>
      </c>
      <c r="AT409" s="6"/>
      <c r="AU409" s="6"/>
      <c r="AV409" s="6"/>
      <c r="AW409" s="6"/>
      <c r="AX409" s="6"/>
      <c r="AY409" s="6"/>
      <c r="AZ409" s="47">
        <f t="shared" si="137"/>
        <v>2</v>
      </c>
      <c r="BA409" s="48">
        <v>3.6666666666666665</v>
      </c>
      <c r="BB409" s="58">
        <f t="shared" si="133"/>
        <v>54.545454545454554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33</v>
      </c>
      <c r="BG409" s="14">
        <f t="shared" si="182"/>
        <v>22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215</v>
      </c>
      <c r="BQ409" s="122">
        <f t="shared" si="134"/>
        <v>37.304800462695198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6</v>
      </c>
      <c r="O411" s="6">
        <v>7</v>
      </c>
      <c r="P411" s="6"/>
      <c r="Q411" s="6"/>
      <c r="R411" s="6"/>
      <c r="S411" s="6"/>
      <c r="T411" s="6"/>
      <c r="U411" s="6"/>
      <c r="V411" s="47">
        <f t="shared" si="135"/>
        <v>49</v>
      </c>
      <c r="W411" s="48">
        <v>150.33333333333334</v>
      </c>
      <c r="X411" s="58">
        <f t="shared" si="131"/>
        <v>32.594235033259423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6</v>
      </c>
      <c r="BH411" s="14">
        <f t="shared" si="183"/>
        <v>7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49</v>
      </c>
      <c r="BQ411" s="122">
        <f t="shared" si="134"/>
        <v>32.096069868995627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7</v>
      </c>
      <c r="O412" s="6">
        <v>6</v>
      </c>
      <c r="P412" s="6"/>
      <c r="Q412" s="6"/>
      <c r="R412" s="6"/>
      <c r="S412" s="6"/>
      <c r="T412" s="6"/>
      <c r="U412" s="6"/>
      <c r="V412" s="47">
        <f t="shared" si="135"/>
        <v>55</v>
      </c>
      <c r="W412" s="48">
        <v>105.66666666666667</v>
      </c>
      <c r="X412" s="58">
        <f t="shared" si="131"/>
        <v>52.050473186119874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7</v>
      </c>
      <c r="BH412" s="14">
        <f t="shared" si="183"/>
        <v>6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57</v>
      </c>
      <c r="BQ412" s="122">
        <f t="shared" si="134"/>
        <v>52.293577981651374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2</v>
      </c>
      <c r="O413" s="6">
        <v>1</v>
      </c>
      <c r="P413" s="6"/>
      <c r="Q413" s="6"/>
      <c r="R413" s="6"/>
      <c r="S413" s="6"/>
      <c r="T413" s="6"/>
      <c r="U413" s="6"/>
      <c r="V413" s="47">
        <f t="shared" si="135"/>
        <v>71</v>
      </c>
      <c r="W413" s="48">
        <v>136</v>
      </c>
      <c r="X413" s="58">
        <f t="shared" si="131"/>
        <v>52.205882352941181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2</v>
      </c>
      <c r="BH413" s="14">
        <f t="shared" ref="BH413" si="196">+O413+AD413+AS413</f>
        <v>1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72</v>
      </c>
      <c r="BQ413" s="122">
        <f t="shared" si="134"/>
        <v>52.300242130750604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1</v>
      </c>
      <c r="O414" s="6">
        <v>0</v>
      </c>
      <c r="P414" s="6"/>
      <c r="Q414" s="6"/>
      <c r="R414" s="6"/>
      <c r="S414" s="6"/>
      <c r="T414" s="6"/>
      <c r="U414" s="6"/>
      <c r="V414" s="47">
        <f t="shared" si="135"/>
        <v>18</v>
      </c>
      <c r="W414" s="48">
        <v>71</v>
      </c>
      <c r="X414" s="58">
        <f t="shared" si="131"/>
        <v>25.352112676056336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1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18</v>
      </c>
      <c r="BQ414" s="122">
        <f t="shared" si="134"/>
        <v>24.88479262672811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4</v>
      </c>
      <c r="O415" s="6">
        <v>0</v>
      </c>
      <c r="P415" s="6"/>
      <c r="Q415" s="6"/>
      <c r="R415" s="6"/>
      <c r="S415" s="6"/>
      <c r="T415" s="6"/>
      <c r="U415" s="6"/>
      <c r="V415" s="47">
        <f t="shared" si="135"/>
        <v>91</v>
      </c>
      <c r="W415" s="48">
        <v>108</v>
      </c>
      <c r="X415" s="58">
        <f t="shared" si="131"/>
        <v>84.259259259259252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4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91</v>
      </c>
      <c r="BQ415" s="122">
        <f t="shared" si="134"/>
        <v>84.259259259259252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0</v>
      </c>
      <c r="P416" s="6"/>
      <c r="Q416" s="6"/>
      <c r="R416" s="6"/>
      <c r="S416" s="6"/>
      <c r="T416" s="6"/>
      <c r="U416" s="6"/>
      <c r="V416" s="47">
        <f t="shared" si="135"/>
        <v>18</v>
      </c>
      <c r="W416" s="48">
        <v>78.333333333333329</v>
      </c>
      <c r="X416" s="58">
        <f t="shared" si="131"/>
        <v>22.978723404255323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18</v>
      </c>
      <c r="BQ416" s="122">
        <f t="shared" si="134"/>
        <v>21.68674698795181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8</v>
      </c>
      <c r="O417" s="6">
        <v>0</v>
      </c>
      <c r="P417" s="6"/>
      <c r="Q417" s="6"/>
      <c r="R417" s="6"/>
      <c r="S417" s="6"/>
      <c r="T417" s="6"/>
      <c r="U417" s="6"/>
      <c r="V417" s="47">
        <f t="shared" si="135"/>
        <v>26</v>
      </c>
      <c r="W417" s="48">
        <v>31.333333333333332</v>
      </c>
      <c r="X417" s="58">
        <f t="shared" si="131"/>
        <v>82.978723404255319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8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26</v>
      </c>
      <c r="BQ417" s="122">
        <f t="shared" si="134"/>
        <v>82.978723404255319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9</v>
      </c>
      <c r="O418" s="6">
        <v>0</v>
      </c>
      <c r="P418" s="6"/>
      <c r="Q418" s="6"/>
      <c r="R418" s="6"/>
      <c r="S418" s="6"/>
      <c r="T418" s="6"/>
      <c r="U418" s="6"/>
      <c r="V418" s="47">
        <f t="shared" si="135"/>
        <v>59</v>
      </c>
      <c r="W418" s="48">
        <v>105.66666666666667</v>
      </c>
      <c r="X418" s="58">
        <f t="shared" si="131"/>
        <v>55.835962145110408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9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59</v>
      </c>
      <c r="BQ418" s="122">
        <f t="shared" si="134"/>
        <v>55.660377358490564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10</v>
      </c>
      <c r="O419" s="6">
        <v>0</v>
      </c>
      <c r="P419" s="6"/>
      <c r="Q419" s="6"/>
      <c r="R419" s="6"/>
      <c r="S419" s="6"/>
      <c r="T419" s="6"/>
      <c r="U419" s="6"/>
      <c r="V419" s="47">
        <f t="shared" si="135"/>
        <v>58</v>
      </c>
      <c r="W419" s="48">
        <v>135.66666666666666</v>
      </c>
      <c r="X419" s="58">
        <f t="shared" si="131"/>
        <v>42.751842751842759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61</v>
      </c>
      <c r="BQ419" s="122">
        <f t="shared" si="134"/>
        <v>44.96314496314497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0</v>
      </c>
      <c r="O420" s="6">
        <v>0</v>
      </c>
      <c r="P420" s="6"/>
      <c r="Q420" s="6"/>
      <c r="R420" s="6"/>
      <c r="S420" s="6"/>
      <c r="T420" s="6"/>
      <c r="U420" s="6"/>
      <c r="V420" s="47">
        <f t="shared" si="135"/>
        <v>54</v>
      </c>
      <c r="W420" s="48">
        <v>287</v>
      </c>
      <c r="X420" s="58">
        <f t="shared" si="131"/>
        <v>18.815331010452962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/>
      <c r="AE420" s="6"/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57</v>
      </c>
      <c r="BQ420" s="122">
        <f t="shared" si="134"/>
        <v>19.700460829493089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20</v>
      </c>
      <c r="N421" s="6">
        <v>15</v>
      </c>
      <c r="O421" s="6">
        <v>0</v>
      </c>
      <c r="P421" s="6"/>
      <c r="Q421" s="6"/>
      <c r="R421" s="6"/>
      <c r="S421" s="6"/>
      <c r="T421" s="6"/>
      <c r="U421" s="6"/>
      <c r="V421" s="47">
        <f t="shared" si="135"/>
        <v>61</v>
      </c>
      <c r="W421" s="48">
        <v>166</v>
      </c>
      <c r="X421" s="58">
        <f t="shared" si="131"/>
        <v>36.746987951807228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20</v>
      </c>
      <c r="BG421" s="14">
        <f t="shared" si="233"/>
        <v>15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61</v>
      </c>
      <c r="BQ421" s="122">
        <f t="shared" si="134"/>
        <v>36.599999999999994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0</v>
      </c>
      <c r="O422" s="6">
        <v>0</v>
      </c>
      <c r="P422" s="6"/>
      <c r="Q422" s="6"/>
      <c r="R422" s="6"/>
      <c r="S422" s="6"/>
      <c r="T422" s="6"/>
      <c r="U422" s="6"/>
      <c r="V422" s="47">
        <f t="shared" si="135"/>
        <v>70</v>
      </c>
      <c r="W422" s="48">
        <v>91</v>
      </c>
      <c r="X422" s="58">
        <f t="shared" si="131"/>
        <v>76.923076923076934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70</v>
      </c>
      <c r="BQ422" s="122">
        <f t="shared" si="134"/>
        <v>76.923076923076934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4</v>
      </c>
      <c r="M423" s="6">
        <v>3</v>
      </c>
      <c r="N423" s="6">
        <v>4</v>
      </c>
      <c r="O423" s="6">
        <v>0</v>
      </c>
      <c r="P423" s="6"/>
      <c r="Q423" s="6"/>
      <c r="R423" s="6"/>
      <c r="S423" s="6"/>
      <c r="T423" s="6"/>
      <c r="U423" s="6"/>
      <c r="V423" s="47">
        <f t="shared" si="135"/>
        <v>32</v>
      </c>
      <c r="W423" s="48">
        <v>135</v>
      </c>
      <c r="X423" s="58">
        <f t="shared" si="131"/>
        <v>23.703703703703706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4</v>
      </c>
      <c r="BF423" s="14">
        <f t="shared" ref="BF423" si="245">+M423+AB423+AQ423</f>
        <v>3</v>
      </c>
      <c r="BG423" s="14">
        <f t="shared" ref="BG423" si="246">+N423+AC423+AR423</f>
        <v>4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32</v>
      </c>
      <c r="BQ423" s="122">
        <f t="shared" si="134"/>
        <v>23.645320197044335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2</v>
      </c>
      <c r="O424" s="6">
        <v>0</v>
      </c>
      <c r="P424" s="6"/>
      <c r="Q424" s="6"/>
      <c r="R424" s="6"/>
      <c r="S424" s="6"/>
      <c r="T424" s="6"/>
      <c r="U424" s="6"/>
      <c r="V424" s="47">
        <f t="shared" si="135"/>
        <v>49</v>
      </c>
      <c r="W424" s="48">
        <v>130</v>
      </c>
      <c r="X424" s="58">
        <f t="shared" si="131"/>
        <v>37.692307692307693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/>
      <c r="AE424" s="6"/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2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51</v>
      </c>
      <c r="BQ424" s="122">
        <f t="shared" si="134"/>
        <v>39.230769230769234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0</v>
      </c>
      <c r="O425" s="6">
        <v>0</v>
      </c>
      <c r="P425" s="6"/>
      <c r="Q425" s="6"/>
      <c r="R425" s="6"/>
      <c r="S425" s="6"/>
      <c r="T425" s="6"/>
      <c r="U425" s="6"/>
      <c r="V425" s="47">
        <f t="shared" si="135"/>
        <v>45</v>
      </c>
      <c r="W425" s="48">
        <v>102.66666666666667</v>
      </c>
      <c r="X425" s="58">
        <f t="shared" si="131"/>
        <v>43.831168831168831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45</v>
      </c>
      <c r="BQ425" s="122">
        <f t="shared" si="134"/>
        <v>43.548387096774185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0</v>
      </c>
      <c r="O426" s="6">
        <v>0</v>
      </c>
      <c r="P426" s="6"/>
      <c r="Q426" s="6"/>
      <c r="R426" s="6"/>
      <c r="S426" s="6"/>
      <c r="T426" s="6"/>
      <c r="U426" s="6"/>
      <c r="V426" s="47">
        <f t="shared" si="135"/>
        <v>16</v>
      </c>
      <c r="W426" s="48">
        <v>84</v>
      </c>
      <c r="X426" s="58">
        <f t="shared" si="131"/>
        <v>19.047619047619047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16</v>
      </c>
      <c r="BQ426" s="122">
        <f t="shared" si="134"/>
        <v>18.972332015810277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5</v>
      </c>
      <c r="N427" s="6">
        <v>0</v>
      </c>
      <c r="O427" s="6">
        <v>0</v>
      </c>
      <c r="P427" s="6"/>
      <c r="Q427" s="6"/>
      <c r="R427" s="6"/>
      <c r="S427" s="6"/>
      <c r="T427" s="6"/>
      <c r="U427" s="6"/>
      <c r="V427" s="47">
        <f t="shared" si="135"/>
        <v>33</v>
      </c>
      <c r="W427" s="48">
        <v>106.33333333333333</v>
      </c>
      <c r="X427" s="58">
        <f t="shared" si="131"/>
        <v>31.03448275862069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5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33</v>
      </c>
      <c r="BQ427" s="122">
        <f t="shared" si="134"/>
        <v>28.695652173913043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0</v>
      </c>
      <c r="N428" s="6">
        <v>33</v>
      </c>
      <c r="O428" s="6">
        <v>0</v>
      </c>
      <c r="P428" s="6"/>
      <c r="Q428" s="6"/>
      <c r="R428" s="6"/>
      <c r="S428" s="6"/>
      <c r="T428" s="6"/>
      <c r="U428" s="6"/>
      <c r="V428" s="47">
        <f t="shared" si="135"/>
        <v>45</v>
      </c>
      <c r="W428" s="48">
        <v>142.33333333333334</v>
      </c>
      <c r="X428" s="58">
        <f t="shared" si="131"/>
        <v>31.615925058548005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33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45</v>
      </c>
      <c r="BQ428" s="122">
        <f t="shared" si="134"/>
        <v>31.615925058548005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8</v>
      </c>
      <c r="O429" s="6">
        <v>1</v>
      </c>
      <c r="P429" s="6"/>
      <c r="Q429" s="6"/>
      <c r="R429" s="6"/>
      <c r="S429" s="6"/>
      <c r="T429" s="6"/>
      <c r="U429" s="6"/>
      <c r="V429" s="47">
        <f t="shared" si="135"/>
        <v>56</v>
      </c>
      <c r="W429" s="48">
        <v>126.66666666666667</v>
      </c>
      <c r="X429" s="58">
        <f t="shared" si="131"/>
        <v>44.210526315789473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8</v>
      </c>
      <c r="BH429" s="14">
        <f t="shared" si="234"/>
        <v>1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56</v>
      </c>
      <c r="BQ429" s="122">
        <f t="shared" si="134"/>
        <v>41.687344913151364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4</v>
      </c>
      <c r="N430" s="6">
        <v>0</v>
      </c>
      <c r="O430" s="6">
        <v>0</v>
      </c>
      <c r="P430" s="6"/>
      <c r="Q430" s="6"/>
      <c r="R430" s="6"/>
      <c r="S430" s="6"/>
      <c r="T430" s="6"/>
      <c r="U430" s="6"/>
      <c r="V430" s="47">
        <f t="shared" si="135"/>
        <v>39</v>
      </c>
      <c r="W430" s="48">
        <v>62.333333333333336</v>
      </c>
      <c r="X430" s="58">
        <f t="shared" si="131"/>
        <v>62.566844919786092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/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4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40</v>
      </c>
      <c r="BQ430" s="122">
        <f t="shared" si="134"/>
        <v>64.171122994652407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/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0</v>
      </c>
      <c r="O432" s="6">
        <v>0</v>
      </c>
      <c r="P432" s="6"/>
      <c r="Q432" s="6"/>
      <c r="R432" s="6"/>
      <c r="S432" s="6"/>
      <c r="T432" s="6"/>
      <c r="U432" s="6"/>
      <c r="V432" s="47">
        <f t="shared" si="135"/>
        <v>27</v>
      </c>
      <c r="W432" s="48">
        <v>78.666666666666671</v>
      </c>
      <c r="X432" s="58">
        <f t="shared" si="131"/>
        <v>34.322033898305079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/>
      <c r="AE432" s="6"/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28</v>
      </c>
      <c r="BQ432" s="122">
        <f t="shared" si="134"/>
        <v>35.146443514644346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1</v>
      </c>
      <c r="P434" s="6"/>
      <c r="Q434" s="6"/>
      <c r="R434" s="6"/>
      <c r="S434" s="6"/>
      <c r="T434" s="6"/>
      <c r="U434" s="6"/>
      <c r="V434" s="47">
        <f t="shared" si="135"/>
        <v>33</v>
      </c>
      <c r="W434" s="48">
        <v>58</v>
      </c>
      <c r="X434" s="58">
        <f t="shared" si="131"/>
        <v>56.896551724137936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1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33</v>
      </c>
      <c r="BQ434" s="122">
        <f t="shared" si="134"/>
        <v>56.571428571428569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/>
      <c r="Q435" s="6"/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0</v>
      </c>
      <c r="O436" s="6">
        <v>0</v>
      </c>
      <c r="P436" s="6"/>
      <c r="Q436" s="6"/>
      <c r="R436" s="6"/>
      <c r="S436" s="6"/>
      <c r="T436" s="6"/>
      <c r="U436" s="6"/>
      <c r="V436" s="47">
        <f t="shared" si="135"/>
        <v>1</v>
      </c>
      <c r="W436" s="48">
        <v>8.6666666666666661</v>
      </c>
      <c r="X436" s="58">
        <f t="shared" si="131"/>
        <v>11.538461538461538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1</v>
      </c>
      <c r="BQ436" s="122">
        <f t="shared" si="134"/>
        <v>11.111111111111111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0</v>
      </c>
      <c r="O437" s="6">
        <v>0</v>
      </c>
      <c r="P437" s="6"/>
      <c r="Q437" s="6"/>
      <c r="R437" s="6"/>
      <c r="S437" s="6"/>
      <c r="T437" s="6"/>
      <c r="U437" s="6"/>
      <c r="V437" s="47">
        <f t="shared" si="135"/>
        <v>16</v>
      </c>
      <c r="W437" s="48">
        <v>39.666666666666664</v>
      </c>
      <c r="X437" s="58">
        <f t="shared" si="131"/>
        <v>40.336134453781511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16</v>
      </c>
      <c r="BQ437" s="122">
        <f t="shared" si="134"/>
        <v>40.336134453781511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51</v>
      </c>
      <c r="O438" s="6">
        <v>3</v>
      </c>
      <c r="P438" s="6"/>
      <c r="Q438" s="6"/>
      <c r="R438" s="6"/>
      <c r="S438" s="6"/>
      <c r="T438" s="6"/>
      <c r="U438" s="6"/>
      <c r="V438" s="47">
        <f t="shared" si="135"/>
        <v>119</v>
      </c>
      <c r="W438" s="48">
        <v>319.33333333333331</v>
      </c>
      <c r="X438" s="58">
        <f t="shared" si="131"/>
        <v>37.265135699373694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51</v>
      </c>
      <c r="BH438" s="14">
        <f t="shared" si="286"/>
        <v>3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119</v>
      </c>
      <c r="BQ438" s="122">
        <f t="shared" si="134"/>
        <v>35.879396984924625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0</v>
      </c>
      <c r="O439" s="6">
        <v>0</v>
      </c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0</v>
      </c>
      <c r="P440" s="6"/>
      <c r="Q440" s="6"/>
      <c r="R440" s="6"/>
      <c r="S440" s="6"/>
      <c r="T440" s="6"/>
      <c r="U440" s="6"/>
      <c r="V440" s="47">
        <f t="shared" si="135"/>
        <v>21</v>
      </c>
      <c r="W440" s="48">
        <v>193</v>
      </c>
      <c r="X440" s="58">
        <f t="shared" si="131"/>
        <v>10.880829015544041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/>
      <c r="AU440" s="6"/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22</v>
      </c>
      <c r="BQ440" s="122">
        <f t="shared" si="134"/>
        <v>11.036789297658864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18</v>
      </c>
      <c r="O441" s="6">
        <v>2</v>
      </c>
      <c r="P441" s="6"/>
      <c r="Q441" s="6"/>
      <c r="R441" s="6"/>
      <c r="S441" s="6"/>
      <c r="T441" s="6"/>
      <c r="U441" s="6"/>
      <c r="V441" s="47">
        <f t="shared" si="135"/>
        <v>93</v>
      </c>
      <c r="W441" s="48">
        <v>366.66666666666669</v>
      </c>
      <c r="X441" s="58">
        <f t="shared" si="131"/>
        <v>25.36363636363636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18</v>
      </c>
      <c r="BH441" s="14">
        <f t="shared" si="286"/>
        <v>2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95</v>
      </c>
      <c r="BQ441" s="122">
        <f t="shared" si="134"/>
        <v>25.815217391304344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0</v>
      </c>
      <c r="P442" s="6"/>
      <c r="Q442" s="6"/>
      <c r="R442" s="6"/>
      <c r="S442" s="6"/>
      <c r="T442" s="6"/>
      <c r="U442" s="6"/>
      <c r="V442" s="47">
        <f t="shared" si="135"/>
        <v>59</v>
      </c>
      <c r="W442" s="48">
        <v>213.66666666666666</v>
      </c>
      <c r="X442" s="58">
        <f t="shared" si="131"/>
        <v>27.613104524180969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61</v>
      </c>
      <c r="BQ442" s="122">
        <f t="shared" si="134"/>
        <v>28.504672897196258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/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0</v>
      </c>
      <c r="P444" s="6"/>
      <c r="Q444" s="6"/>
      <c r="R444" s="6"/>
      <c r="S444" s="6"/>
      <c r="T444" s="6"/>
      <c r="U444" s="6"/>
      <c r="V444" s="47">
        <f t="shared" si="135"/>
        <v>7</v>
      </c>
      <c r="W444" s="48">
        <v>125</v>
      </c>
      <c r="X444" s="58">
        <f t="shared" si="131"/>
        <v>5.6000000000000005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7</v>
      </c>
      <c r="BQ444" s="122">
        <f t="shared" si="134"/>
        <v>5.384615384615385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18</v>
      </c>
      <c r="O445" s="6">
        <v>2</v>
      </c>
      <c r="P445" s="6"/>
      <c r="Q445" s="6"/>
      <c r="R445" s="6"/>
      <c r="S445" s="6"/>
      <c r="T445" s="6"/>
      <c r="U445" s="6"/>
      <c r="V445" s="47">
        <f t="shared" si="135"/>
        <v>71</v>
      </c>
      <c r="W445" s="48">
        <v>277.33333333333331</v>
      </c>
      <c r="X445" s="58">
        <f t="shared" si="131"/>
        <v>25.60096153846154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/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18</v>
      </c>
      <c r="BH445" s="14">
        <f t="shared" si="286"/>
        <v>2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100</v>
      </c>
      <c r="BQ445" s="122">
        <f t="shared" si="134"/>
        <v>34.883720930232556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6</v>
      </c>
      <c r="O446" s="6">
        <v>0</v>
      </c>
      <c r="P446" s="6"/>
      <c r="Q446" s="6"/>
      <c r="R446" s="6"/>
      <c r="S446" s="6"/>
      <c r="T446" s="6"/>
      <c r="U446" s="6"/>
      <c r="V446" s="47">
        <f t="shared" ref="V446:V448" si="294">SUM(J446:U446)</f>
        <v>12</v>
      </c>
      <c r="W446" s="48">
        <v>18.333333333333332</v>
      </c>
      <c r="X446" s="58">
        <f t="shared" si="131"/>
        <v>65.454545454545453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6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12</v>
      </c>
      <c r="BQ446" s="122">
        <f t="shared" si="134"/>
        <v>65.454545454545453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0</v>
      </c>
      <c r="O447" s="6">
        <v>0</v>
      </c>
      <c r="P447" s="6"/>
      <c r="Q447" s="6"/>
      <c r="R447" s="6"/>
      <c r="S447" s="6"/>
      <c r="T447" s="6"/>
      <c r="U447" s="6"/>
      <c r="V447" s="47">
        <f t="shared" si="294"/>
        <v>29</v>
      </c>
      <c r="W447" s="48">
        <v>123.66666666666667</v>
      </c>
      <c r="X447" s="58">
        <f t="shared" si="131"/>
        <v>23.450134770889484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29</v>
      </c>
      <c r="BQ447" s="122">
        <f t="shared" si="134"/>
        <v>22.715404699738905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19</v>
      </c>
      <c r="O448" s="6">
        <v>2</v>
      </c>
      <c r="P448" s="6"/>
      <c r="Q448" s="6"/>
      <c r="R448" s="6"/>
      <c r="S448" s="6"/>
      <c r="T448" s="6"/>
      <c r="U448" s="6"/>
      <c r="V448" s="47">
        <f t="shared" si="294"/>
        <v>80</v>
      </c>
      <c r="W448" s="48">
        <v>137.66666666666666</v>
      </c>
      <c r="X448" s="58">
        <f t="shared" si="131"/>
        <v>58.11138014527846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19</v>
      </c>
      <c r="BH448" s="14">
        <f t="shared" si="302"/>
        <v>2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83</v>
      </c>
      <c r="BQ448" s="122">
        <f t="shared" si="134"/>
        <v>53.433476394849777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/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0</v>
      </c>
      <c r="O450" s="6">
        <v>0</v>
      </c>
      <c r="P450" s="6"/>
      <c r="Q450" s="6"/>
      <c r="R450" s="6"/>
      <c r="S450" s="6"/>
      <c r="T450" s="6"/>
      <c r="U450" s="6"/>
      <c r="V450" s="47">
        <f t="shared" si="310"/>
        <v>45</v>
      </c>
      <c r="W450" s="48">
        <v>120.33333333333333</v>
      </c>
      <c r="X450" s="58">
        <f t="shared" si="131"/>
        <v>37.396121883656512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>
        <v>0</v>
      </c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45</v>
      </c>
      <c r="BQ450" s="122">
        <f t="shared" si="134"/>
        <v>37.292817679558013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0</v>
      </c>
      <c r="P451" s="6"/>
      <c r="Q451" s="6"/>
      <c r="R451" s="6"/>
      <c r="S451" s="6"/>
      <c r="T451" s="6"/>
      <c r="U451" s="6"/>
      <c r="V451" s="47">
        <f t="shared" si="310"/>
        <v>23</v>
      </c>
      <c r="W451" s="48">
        <v>122</v>
      </c>
      <c r="X451" s="58">
        <f t="shared" si="131"/>
        <v>18.852459016393443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/>
      <c r="AE451" s="6"/>
      <c r="AF451" s="6"/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24</v>
      </c>
      <c r="BQ451" s="122">
        <f t="shared" si="134"/>
        <v>19.565217391304348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9</v>
      </c>
      <c r="N452" s="6">
        <v>0</v>
      </c>
      <c r="O452" s="6">
        <v>0</v>
      </c>
      <c r="P452" s="6"/>
      <c r="Q452" s="6"/>
      <c r="R452" s="6"/>
      <c r="S452" s="6"/>
      <c r="T452" s="6"/>
      <c r="U452" s="6"/>
      <c r="V452" s="47">
        <f t="shared" si="310"/>
        <v>19</v>
      </c>
      <c r="W452" s="48">
        <v>29</v>
      </c>
      <c r="X452" s="58">
        <f t="shared" si="131"/>
        <v>65.517241379310349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9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19</v>
      </c>
      <c r="BQ452" s="122">
        <f t="shared" si="134"/>
        <v>65.517241379310349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0</v>
      </c>
      <c r="O453" s="6">
        <v>0</v>
      </c>
      <c r="P453" s="6"/>
      <c r="Q453" s="6"/>
      <c r="R453" s="6"/>
      <c r="S453" s="6"/>
      <c r="T453" s="6"/>
      <c r="U453" s="6"/>
      <c r="V453" s="47">
        <f t="shared" si="310"/>
        <v>19</v>
      </c>
      <c r="W453" s="48">
        <v>61.333333333333336</v>
      </c>
      <c r="X453" s="58">
        <f t="shared" si="131"/>
        <v>30.978260869565215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20</v>
      </c>
      <c r="BQ453" s="122">
        <f t="shared" si="134"/>
        <v>32.608695652173914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0</v>
      </c>
      <c r="O454" s="6">
        <v>0</v>
      </c>
      <c r="P454" s="6"/>
      <c r="Q454" s="6"/>
      <c r="R454" s="6"/>
      <c r="S454" s="6"/>
      <c r="T454" s="6"/>
      <c r="U454" s="6"/>
      <c r="V454" s="47">
        <f t="shared" si="310"/>
        <v>64</v>
      </c>
      <c r="W454" s="48">
        <v>63.666666666666664</v>
      </c>
      <c r="X454" s="58">
        <f t="shared" ref="X454:X491" si="326">IFERROR(V454/W454,0)*100</f>
        <v>100.52356020942408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/>
      <c r="AE454" s="6"/>
      <c r="AF454" s="6"/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69</v>
      </c>
      <c r="BQ454" s="122">
        <f t="shared" ref="BQ454:BQ492" si="329">IFERROR(BP454/BO454,0)*100</f>
        <v>104.02010050251258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0</v>
      </c>
      <c r="O455" s="6">
        <v>0</v>
      </c>
      <c r="P455" s="6"/>
      <c r="Q455" s="6"/>
      <c r="R455" s="6"/>
      <c r="S455" s="6"/>
      <c r="T455" s="6"/>
      <c r="U455" s="6"/>
      <c r="V455" s="47">
        <f t="shared" si="310"/>
        <v>43</v>
      </c>
      <c r="W455" s="48">
        <v>74</v>
      </c>
      <c r="X455" s="58">
        <f t="shared" si="326"/>
        <v>58.108108108108105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/>
      <c r="AE455" s="6"/>
      <c r="AF455" s="6"/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45</v>
      </c>
      <c r="BQ455" s="122">
        <f t="shared" si="329"/>
        <v>59.210526315789465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0</v>
      </c>
      <c r="O456" s="6">
        <v>0</v>
      </c>
      <c r="P456" s="6"/>
      <c r="Q456" s="6"/>
      <c r="R456" s="6"/>
      <c r="S456" s="6"/>
      <c r="T456" s="6"/>
      <c r="U456" s="6"/>
      <c r="V456" s="47">
        <f t="shared" si="310"/>
        <v>10</v>
      </c>
      <c r="W456" s="48">
        <v>56.666666666666664</v>
      </c>
      <c r="X456" s="58">
        <f t="shared" si="326"/>
        <v>17.647058823529413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10</v>
      </c>
      <c r="BQ456" s="122">
        <f t="shared" si="329"/>
        <v>17.647058823529413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8</v>
      </c>
      <c r="O457" s="6">
        <v>0</v>
      </c>
      <c r="P457" s="6"/>
      <c r="Q457" s="6"/>
      <c r="R457" s="6"/>
      <c r="S457" s="6"/>
      <c r="T457" s="6"/>
      <c r="U457" s="6"/>
      <c r="V457" s="47">
        <f t="shared" si="310"/>
        <v>17</v>
      </c>
      <c r="W457" s="48">
        <v>20</v>
      </c>
      <c r="X457" s="58">
        <f t="shared" si="326"/>
        <v>85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8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17</v>
      </c>
      <c r="BQ457" s="122">
        <f t="shared" si="329"/>
        <v>85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/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7</v>
      </c>
      <c r="O459" s="6">
        <v>0</v>
      </c>
      <c r="P459" s="6"/>
      <c r="Q459" s="6"/>
      <c r="R459" s="6"/>
      <c r="S459" s="6"/>
      <c r="T459" s="6"/>
      <c r="U459" s="6"/>
      <c r="V459" s="47">
        <f t="shared" si="310"/>
        <v>24</v>
      </c>
      <c r="W459" s="48">
        <v>58</v>
      </c>
      <c r="X459" s="58">
        <f t="shared" si="326"/>
        <v>41.379310344827587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7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25</v>
      </c>
      <c r="BQ459" s="122">
        <f t="shared" si="329"/>
        <v>43.103448275862064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0</v>
      </c>
      <c r="N460" s="6">
        <v>9</v>
      </c>
      <c r="O460" s="6">
        <v>0</v>
      </c>
      <c r="P460" s="6"/>
      <c r="Q460" s="6"/>
      <c r="R460" s="6"/>
      <c r="S460" s="6"/>
      <c r="T460" s="6"/>
      <c r="U460" s="6"/>
      <c r="V460" s="47">
        <f t="shared" si="310"/>
        <v>20</v>
      </c>
      <c r="W460" s="48">
        <v>75</v>
      </c>
      <c r="X460" s="58">
        <f t="shared" si="326"/>
        <v>26.666666666666668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9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20</v>
      </c>
      <c r="BQ460" s="122">
        <f t="shared" si="329"/>
        <v>26.666666666666668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0</v>
      </c>
      <c r="P461" s="6"/>
      <c r="Q461" s="6"/>
      <c r="R461" s="6"/>
      <c r="S461" s="6"/>
      <c r="T461" s="6"/>
      <c r="U461" s="6"/>
      <c r="V461" s="47">
        <f t="shared" si="310"/>
        <v>86</v>
      </c>
      <c r="W461" s="48">
        <v>34.333333333333336</v>
      </c>
      <c r="X461" s="58">
        <f t="shared" si="326"/>
        <v>250.48543689320385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86</v>
      </c>
      <c r="BQ461" s="122">
        <f t="shared" si="329"/>
        <v>248.07692307692304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0</v>
      </c>
      <c r="P462" s="6"/>
      <c r="Q462" s="6"/>
      <c r="R462" s="6"/>
      <c r="S462" s="6"/>
      <c r="T462" s="6"/>
      <c r="U462" s="6"/>
      <c r="V462" s="47">
        <f t="shared" si="310"/>
        <v>11</v>
      </c>
      <c r="W462" s="48">
        <v>25.666666666666668</v>
      </c>
      <c r="X462" s="58">
        <f t="shared" si="326"/>
        <v>42.857142857142854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/>
      <c r="AU462" s="6"/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12</v>
      </c>
      <c r="BQ462" s="122">
        <f t="shared" si="329"/>
        <v>46.753246753246749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0</v>
      </c>
      <c r="P463" s="6"/>
      <c r="Q463" s="6"/>
      <c r="R463" s="6"/>
      <c r="S463" s="6"/>
      <c r="T463" s="6"/>
      <c r="U463" s="6"/>
      <c r="V463" s="47">
        <f t="shared" si="310"/>
        <v>16</v>
      </c>
      <c r="W463" s="48">
        <v>6.666666666666667</v>
      </c>
      <c r="X463" s="58">
        <f t="shared" si="326"/>
        <v>240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16</v>
      </c>
      <c r="BQ463" s="122">
        <f t="shared" si="329"/>
        <v>240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0</v>
      </c>
      <c r="O464" s="6">
        <v>0</v>
      </c>
      <c r="P464" s="6"/>
      <c r="Q464" s="6"/>
      <c r="R464" s="6"/>
      <c r="S464" s="6"/>
      <c r="T464" s="6"/>
      <c r="U464" s="6"/>
      <c r="V464" s="47">
        <f t="shared" si="310"/>
        <v>2</v>
      </c>
      <c r="W464" s="48">
        <v>8.3333333333333339</v>
      </c>
      <c r="X464" s="58">
        <f t="shared" si="326"/>
        <v>24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2</v>
      </c>
      <c r="BQ464" s="122">
        <f t="shared" si="329"/>
        <v>24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0</v>
      </c>
      <c r="P465" s="6"/>
      <c r="Q465" s="6"/>
      <c r="R465" s="6"/>
      <c r="S465" s="6"/>
      <c r="T465" s="6"/>
      <c r="U465" s="6"/>
      <c r="V465" s="47">
        <f t="shared" si="310"/>
        <v>25</v>
      </c>
      <c r="W465" s="48">
        <v>29.333333333333332</v>
      </c>
      <c r="X465" s="58">
        <f t="shared" si="326"/>
        <v>85.227272727272734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/>
      <c r="AU465" s="6"/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29</v>
      </c>
      <c r="BQ465" s="122">
        <f t="shared" si="329"/>
        <v>98.86363636363636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0</v>
      </c>
      <c r="P466" s="6"/>
      <c r="Q466" s="6"/>
      <c r="R466" s="6"/>
      <c r="S466" s="6"/>
      <c r="T466" s="6"/>
      <c r="U466" s="6"/>
      <c r="V466" s="47">
        <f t="shared" si="310"/>
        <v>32</v>
      </c>
      <c r="W466" s="48">
        <v>43.333333333333336</v>
      </c>
      <c r="X466" s="58">
        <f t="shared" si="326"/>
        <v>73.84615384615384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32</v>
      </c>
      <c r="BQ466" s="122">
        <f t="shared" si="329"/>
        <v>73.84615384615384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0</v>
      </c>
      <c r="O468" s="6">
        <v>0</v>
      </c>
      <c r="P468" s="6"/>
      <c r="Q468" s="6"/>
      <c r="R468" s="6"/>
      <c r="S468" s="6"/>
      <c r="T468" s="6"/>
      <c r="U468" s="6"/>
      <c r="V468" s="47">
        <f t="shared" si="310"/>
        <v>6</v>
      </c>
      <c r="W468" s="48">
        <v>12</v>
      </c>
      <c r="X468" s="58">
        <f t="shared" si="326"/>
        <v>50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6</v>
      </c>
      <c r="BQ468" s="122">
        <f t="shared" si="329"/>
        <v>50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0</v>
      </c>
      <c r="O469" s="6">
        <v>0</v>
      </c>
      <c r="P469" s="6"/>
      <c r="Q469" s="6"/>
      <c r="R469" s="6"/>
      <c r="S469" s="6"/>
      <c r="T469" s="6"/>
      <c r="U469" s="6"/>
      <c r="V469" s="47">
        <f t="shared" si="310"/>
        <v>56</v>
      </c>
      <c r="W469" s="48">
        <v>60.666666666666664</v>
      </c>
      <c r="X469" s="58">
        <f t="shared" si="326"/>
        <v>92.307692307692307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/>
      <c r="AE469" s="6"/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57</v>
      </c>
      <c r="BQ469" s="122">
        <f t="shared" si="329"/>
        <v>93.442622950819683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0</v>
      </c>
      <c r="O470" s="6">
        <v>0</v>
      </c>
      <c r="P470" s="6"/>
      <c r="Q470" s="6"/>
      <c r="R470" s="6"/>
      <c r="S470" s="6"/>
      <c r="T470" s="6"/>
      <c r="U470" s="6"/>
      <c r="V470" s="47">
        <f t="shared" si="310"/>
        <v>7</v>
      </c>
      <c r="W470" s="48">
        <v>12</v>
      </c>
      <c r="X470" s="58">
        <f t="shared" si="326"/>
        <v>58.333333333333336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7</v>
      </c>
      <c r="BQ470" s="122">
        <f t="shared" si="329"/>
        <v>58.333333333333336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0</v>
      </c>
      <c r="P471" s="6"/>
      <c r="Q471" s="6"/>
      <c r="R471" s="6"/>
      <c r="S471" s="6"/>
      <c r="T471" s="6"/>
      <c r="U471" s="6"/>
      <c r="V471" s="47">
        <f t="shared" si="310"/>
        <v>133</v>
      </c>
      <c r="W471" s="48">
        <v>267</v>
      </c>
      <c r="X471" s="58">
        <f t="shared" si="326"/>
        <v>49.812734082397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/>
      <c r="AE471" s="6"/>
      <c r="AF471" s="6"/>
      <c r="AG471" s="6"/>
      <c r="AH471" s="6"/>
      <c r="AI471" s="6"/>
      <c r="AJ471" s="6"/>
      <c r="AK471" s="47">
        <f t="shared" si="311"/>
        <v>1</v>
      </c>
      <c r="AL471" s="48">
        <v>2</v>
      </c>
      <c r="AM471" s="58">
        <f t="shared" si="327"/>
        <v>50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134</v>
      </c>
      <c r="BQ471" s="122">
        <f t="shared" si="329"/>
        <v>49.814126394052046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0</v>
      </c>
      <c r="N473" s="6">
        <v>0</v>
      </c>
      <c r="O473" s="6">
        <v>0</v>
      </c>
      <c r="P473" s="6"/>
      <c r="Q473" s="6"/>
      <c r="R473" s="6"/>
      <c r="S473" s="6"/>
      <c r="T473" s="6"/>
      <c r="U473" s="6"/>
      <c r="V473" s="47">
        <f t="shared" si="310"/>
        <v>15</v>
      </c>
      <c r="W473" s="48">
        <v>46</v>
      </c>
      <c r="X473" s="58">
        <f t="shared" si="326"/>
        <v>32.608695652173914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15</v>
      </c>
      <c r="BQ473" s="122">
        <f t="shared" si="329"/>
        <v>31.914893617021278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/>
      <c r="Q476" s="6"/>
      <c r="R476" s="6"/>
      <c r="S476" s="6"/>
      <c r="T476" s="6"/>
      <c r="U476" s="6"/>
      <c r="V476" s="47">
        <f t="shared" si="310"/>
        <v>13</v>
      </c>
      <c r="W476" s="48">
        <v>17</v>
      </c>
      <c r="X476" s="58">
        <f t="shared" si="326"/>
        <v>76.470588235294116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13</v>
      </c>
      <c r="BQ476" s="122">
        <f t="shared" si="329"/>
        <v>76.470588235294116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0</v>
      </c>
      <c r="P477" s="6"/>
      <c r="Q477" s="6"/>
      <c r="R477" s="6"/>
      <c r="S477" s="6"/>
      <c r="T477" s="6"/>
      <c r="U477" s="6"/>
      <c r="V477" s="47">
        <f t="shared" si="310"/>
        <v>27</v>
      </c>
      <c r="W477" s="48">
        <v>19.333333333333332</v>
      </c>
      <c r="X477" s="58">
        <f t="shared" si="326"/>
        <v>139.65517241379311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27</v>
      </c>
      <c r="BQ477" s="122">
        <f t="shared" si="329"/>
        <v>139.65517241379311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0</v>
      </c>
      <c r="O478" s="6">
        <v>0</v>
      </c>
      <c r="P478" s="6"/>
      <c r="Q478" s="6"/>
      <c r="R478" s="6"/>
      <c r="S478" s="6"/>
      <c r="T478" s="6"/>
      <c r="U478" s="6"/>
      <c r="V478" s="47">
        <f t="shared" si="310"/>
        <v>10</v>
      </c>
      <c r="W478" s="48">
        <v>9.6666666666666661</v>
      </c>
      <c r="X478" s="58">
        <f t="shared" si="326"/>
        <v>103.44827586206897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10</v>
      </c>
      <c r="BQ478" s="122">
        <f t="shared" si="329"/>
        <v>88.235294117647058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0</v>
      </c>
      <c r="O479" s="6">
        <v>0</v>
      </c>
      <c r="P479" s="6"/>
      <c r="Q479" s="6"/>
      <c r="R479" s="6"/>
      <c r="S479" s="6"/>
      <c r="T479" s="6"/>
      <c r="U479" s="6"/>
      <c r="V479" s="47">
        <f t="shared" si="310"/>
        <v>29</v>
      </c>
      <c r="W479" s="48">
        <v>34.666666666666664</v>
      </c>
      <c r="X479" s="58">
        <f t="shared" si="326"/>
        <v>83.65384615384616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29</v>
      </c>
      <c r="BQ479" s="122">
        <f t="shared" si="329"/>
        <v>82.075471698113219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0</v>
      </c>
      <c r="P480" s="6"/>
      <c r="Q480" s="6"/>
      <c r="R480" s="6"/>
      <c r="S480" s="6"/>
      <c r="T480" s="6"/>
      <c r="U480" s="6"/>
      <c r="V480" s="47">
        <f t="shared" si="310"/>
        <v>11</v>
      </c>
      <c r="W480" s="48">
        <v>22.333333333333332</v>
      </c>
      <c r="X480" s="58">
        <f t="shared" si="326"/>
        <v>49.253731343283583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11</v>
      </c>
      <c r="BQ480" s="122">
        <f t="shared" si="329"/>
        <v>49.253731343283583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0</v>
      </c>
      <c r="P481" s="6"/>
      <c r="Q481" s="6"/>
      <c r="R481" s="6"/>
      <c r="S481" s="6"/>
      <c r="T481" s="6"/>
      <c r="U481" s="6"/>
      <c r="V481" s="47">
        <f t="shared" si="310"/>
        <v>16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16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2</v>
      </c>
      <c r="O482" s="6">
        <v>0</v>
      </c>
      <c r="P482" s="6"/>
      <c r="Q482" s="6"/>
      <c r="R482" s="6"/>
      <c r="S482" s="6"/>
      <c r="T482" s="6"/>
      <c r="U482" s="6"/>
      <c r="V482" s="47">
        <f t="shared" si="310"/>
        <v>8</v>
      </c>
      <c r="W482" s="48">
        <v>13.333333333333334</v>
      </c>
      <c r="X482" s="58">
        <f t="shared" si="326"/>
        <v>60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2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8</v>
      </c>
      <c r="BQ482" s="122">
        <f t="shared" si="329"/>
        <v>50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0</v>
      </c>
      <c r="P484" s="6"/>
      <c r="Q484" s="6"/>
      <c r="R484" s="6"/>
      <c r="S484" s="6"/>
      <c r="T484" s="6"/>
      <c r="U484" s="6"/>
      <c r="V484" s="47">
        <f t="shared" si="310"/>
        <v>14</v>
      </c>
      <c r="W484" s="48">
        <v>4</v>
      </c>
      <c r="X484" s="58">
        <f t="shared" si="326"/>
        <v>350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14</v>
      </c>
      <c r="BQ484" s="122">
        <f t="shared" si="329"/>
        <v>350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/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/>
      <c r="AE486" s="6"/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3</v>
      </c>
      <c r="O487" s="6">
        <v>0</v>
      </c>
      <c r="P487" s="6"/>
      <c r="Q487" s="6"/>
      <c r="R487" s="6"/>
      <c r="S487" s="6"/>
      <c r="T487" s="6"/>
      <c r="U487" s="6"/>
      <c r="V487" s="47">
        <f t="shared" si="310"/>
        <v>19</v>
      </c>
      <c r="W487" s="48">
        <v>17</v>
      </c>
      <c r="X487" s="58">
        <f t="shared" si="326"/>
        <v>111.76470588235294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3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19</v>
      </c>
      <c r="BQ487" s="122">
        <f t="shared" si="329"/>
        <v>111.76470588235294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/>
      <c r="Q488" s="6"/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/>
      <c r="Q489" s="6"/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/>
      <c r="Q491" s="6"/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11</v>
      </c>
      <c r="W492" s="48">
        <v>46</v>
      </c>
      <c r="X492" s="58">
        <f t="shared" ref="X492:X494" si="332">IFERROR(V492/W492,0)*100</f>
        <v>23.913043478260871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0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11</v>
      </c>
      <c r="BQ492" s="122">
        <f t="shared" si="329"/>
        <v>23.913043478260871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2921</v>
      </c>
      <c r="E5" s="21">
        <f>+EDA!L4+EDA!AA4+EDA!AP4</f>
        <v>3556</v>
      </c>
      <c r="F5" s="21">
        <f>+EDA!M4+EDA!AB4+EDA!AQ4</f>
        <v>3133</v>
      </c>
      <c r="G5" s="21">
        <f>+EDA!N4+EDA!AC4+EDA!AR4</f>
        <v>2394</v>
      </c>
      <c r="H5" s="21">
        <f>+EDA!O4+EDA!AD4+EDA!AS4</f>
        <v>133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1328</v>
      </c>
      <c r="D4" s="37">
        <f>SUMIFS(EDA!$AK$6:$AK$610,EDA!$E$6:$E$610,REDES!B4)</f>
        <v>13</v>
      </c>
      <c r="E4" s="28">
        <f>SUMIFS(EDA!$AZ$6:$AZ$610,EDA!$E$6:$E$610,REDES!B4)</f>
        <v>26</v>
      </c>
      <c r="F4" s="41">
        <f>SUM(C4:E4)</f>
        <v>1367</v>
      </c>
    </row>
    <row r="5" spans="2:6" x14ac:dyDescent="0.3">
      <c r="B5" s="29" t="s">
        <v>461</v>
      </c>
      <c r="C5" s="30">
        <f>SUMIFS(EDA!$V$6:$V$610,EDA!$E$6:$E$610,REDES!B5)</f>
        <v>2587</v>
      </c>
      <c r="D5" s="38">
        <f>SUMIFS(EDA!$AK$6:$AK$610,EDA!$E$6:$E$610,REDES!B5)</f>
        <v>38</v>
      </c>
      <c r="E5" s="31">
        <f>SUMIFS(EDA!$AZ$6:$AZ$610,EDA!$E$6:$E$610,REDES!B5)</f>
        <v>49</v>
      </c>
      <c r="F5" s="42">
        <f t="shared" ref="F5:F11" si="0">SUM(C5:E5)</f>
        <v>2674</v>
      </c>
    </row>
    <row r="6" spans="2:6" x14ac:dyDescent="0.3">
      <c r="B6" s="29" t="s">
        <v>183</v>
      </c>
      <c r="C6" s="30">
        <f>SUMIFS(EDA!$V$6:$V$610,EDA!$E$6:$E$610,REDES!B6)</f>
        <v>1719</v>
      </c>
      <c r="D6" s="38">
        <f>SUMIFS(EDA!$AK$6:$AK$610,EDA!$E$6:$E$610,REDES!B6)</f>
        <v>15</v>
      </c>
      <c r="E6" s="31">
        <f>SUMIFS(EDA!$AZ$6:$AZ$610,EDA!$E$6:$E$610,REDES!B6)</f>
        <v>138</v>
      </c>
      <c r="F6" s="42">
        <f t="shared" si="0"/>
        <v>1872</v>
      </c>
    </row>
    <row r="7" spans="2:6" x14ac:dyDescent="0.3">
      <c r="B7" s="29" t="s">
        <v>459</v>
      </c>
      <c r="C7" s="30">
        <f>SUMIFS(EDA!$V$6:$V$610,EDA!$E$6:$E$610,REDES!B7)</f>
        <v>3795</v>
      </c>
      <c r="D7" s="38">
        <f>SUMIFS(EDA!$AK$6:$AK$610,EDA!$E$6:$E$610,REDES!B7)</f>
        <v>29</v>
      </c>
      <c r="E7" s="31">
        <f>SUMIFS(EDA!$AZ$6:$AZ$610,EDA!$E$6:$E$610,REDES!B7)</f>
        <v>182</v>
      </c>
      <c r="F7" s="42">
        <f t="shared" si="0"/>
        <v>4006</v>
      </c>
    </row>
    <row r="8" spans="2:6" x14ac:dyDescent="0.3">
      <c r="B8" s="29" t="s">
        <v>450</v>
      </c>
      <c r="C8" s="30">
        <f>SUMIFS(EDA!$V$6:$V$610,EDA!$E$6:$E$610,REDES!B8)</f>
        <v>1111</v>
      </c>
      <c r="D8" s="38">
        <f>SUMIFS(EDA!$AK$6:$AK$610,EDA!$E$6:$E$610,REDES!B8)</f>
        <v>13</v>
      </c>
      <c r="E8" s="31">
        <f>SUMIFS(EDA!$AZ$6:$AZ$610,EDA!$E$6:$E$610,REDES!B8)</f>
        <v>68</v>
      </c>
      <c r="F8" s="42">
        <f t="shared" si="0"/>
        <v>1192</v>
      </c>
    </row>
    <row r="9" spans="2:6" x14ac:dyDescent="0.3">
      <c r="B9" s="29" t="s">
        <v>245</v>
      </c>
      <c r="C9" s="30">
        <f>SUMIFS(EDA!$V$6:$V$610,EDA!$E$6:$E$610,REDES!B9)</f>
        <v>1019</v>
      </c>
      <c r="D9" s="38">
        <f>SUMIFS(EDA!$AK$6:$AK$610,EDA!$E$6:$E$610,REDES!B9)</f>
        <v>50</v>
      </c>
      <c r="E9" s="31">
        <f>SUMIFS(EDA!$AZ$6:$AZ$610,EDA!$E$6:$E$610,REDES!B9)</f>
        <v>5</v>
      </c>
      <c r="F9" s="42">
        <f t="shared" si="0"/>
        <v>1074</v>
      </c>
    </row>
    <row r="10" spans="2:6" x14ac:dyDescent="0.3">
      <c r="B10" s="29" t="s">
        <v>8</v>
      </c>
      <c r="C10" s="30">
        <f>SUMIFS(EDA!$V$6:$V$610,EDA!$E$6:$E$610,REDES!B10)</f>
        <v>925</v>
      </c>
      <c r="D10" s="38">
        <f>SUMIFS(EDA!$AK$6:$AK$610,EDA!$E$6:$E$610,REDES!B10)</f>
        <v>4</v>
      </c>
      <c r="E10" s="31">
        <f>SUMIFS(EDA!$AZ$6:$AZ$610,EDA!$E$6:$E$610,REDES!B10)</f>
        <v>45</v>
      </c>
      <c r="F10" s="42">
        <f t="shared" si="0"/>
        <v>974</v>
      </c>
    </row>
    <row r="11" spans="2:6" ht="15" thickBot="1" x14ac:dyDescent="0.35">
      <c r="B11" s="29" t="s">
        <v>66</v>
      </c>
      <c r="C11" s="32">
        <f>SUMIFS(EDA!$V$6:$V$610,EDA!$E$6:$E$610,REDES!B11)</f>
        <v>1217</v>
      </c>
      <c r="D11" s="39">
        <f>SUMIFS(EDA!$AK$6:$AK$610,EDA!$E$6:$E$610,REDES!B11)</f>
        <v>23</v>
      </c>
      <c r="E11" s="33">
        <f>SUMIFS(EDA!$AZ$6:$AZ$610,EDA!$E$6:$E$610,REDES!B11)</f>
        <v>15</v>
      </c>
      <c r="F11" s="42">
        <f t="shared" si="0"/>
        <v>1255</v>
      </c>
    </row>
    <row r="12" spans="2:6" ht="15" thickBot="1" x14ac:dyDescent="0.35">
      <c r="B12" s="34" t="s">
        <v>447</v>
      </c>
      <c r="C12" s="35">
        <f>SUM(C4:C11)</f>
        <v>13701</v>
      </c>
      <c r="D12" s="35">
        <f>SUM(D4:D11)</f>
        <v>185</v>
      </c>
      <c r="E12" s="35">
        <f>SUM(E4:E11)</f>
        <v>528</v>
      </c>
      <c r="F12" s="43">
        <f>SUM(F4:F11)</f>
        <v>14414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2026-06-09T13:15:42Z</dcterms:modified>
</cp:coreProperties>
</file>